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5" windowWidth="16365" windowHeight="6855" tabRatio="869" activeTab="2"/>
  </bookViews>
  <sheets>
    <sheet name="Караулы" sheetId="39" r:id="rId1"/>
    <sheet name="переработка (с июля)" sheetId="80" state="hidden" r:id="rId2"/>
    <sheet name="табель август" sheetId="92" r:id="rId3"/>
    <sheet name="график август" sheetId="91" r:id="rId4"/>
  </sheets>
  <externalReferences>
    <externalReference r:id="rId5"/>
  </externalReferences>
  <definedNames>
    <definedName name="год" localSheetId="3">'график август'!$O$10</definedName>
    <definedName name="год">#REF!</definedName>
    <definedName name="года" localSheetId="3">'[1]Празничные,'!$C$1:$C$12</definedName>
    <definedName name="_xlnm.Print_Titles" localSheetId="3">'график август'!$12:$12</definedName>
    <definedName name="_xlnm.Print_Titles" localSheetId="1">'переработка (с июля)'!$A:$C,'переработка (с июля)'!$2:$3</definedName>
    <definedName name="_xlnm.Print_Titles" localSheetId="2">'табель август'!$11:$14</definedName>
    <definedName name="месяц" localSheetId="3">'[1]Празничные,'!$A$1:$A$12</definedName>
    <definedName name="месяц">#REF!</definedName>
    <definedName name="_xlnm.Print_Area" localSheetId="3">'график август'!$A$1:$AI$75</definedName>
    <definedName name="_xlnm.Print_Area" localSheetId="2">'табель август'!$A$1:$AZ$117</definedName>
    <definedName name="январь" localSheetId="3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D17" i="92"/>
  <c r="E17"/>
  <c r="F17"/>
  <c r="G17"/>
  <c r="H17"/>
  <c r="I17"/>
  <c r="J17"/>
  <c r="K17"/>
  <c r="L17"/>
  <c r="M17"/>
  <c r="N17"/>
  <c r="O17"/>
  <c r="P17"/>
  <c r="Q17"/>
  <c r="R17"/>
  <c r="T17"/>
  <c r="U17"/>
  <c r="V17"/>
  <c r="W17"/>
  <c r="X17"/>
  <c r="Y17"/>
  <c r="Z17"/>
  <c r="AA17"/>
  <c r="AB17"/>
  <c r="AC17"/>
  <c r="AD17"/>
  <c r="AE17"/>
  <c r="AF17"/>
  <c r="AG17"/>
  <c r="AH17"/>
  <c r="AI17"/>
  <c r="D18"/>
  <c r="E18"/>
  <c r="F18"/>
  <c r="G18"/>
  <c r="H18"/>
  <c r="I18"/>
  <c r="J18"/>
  <c r="K18"/>
  <c r="L18"/>
  <c r="M18"/>
  <c r="N18"/>
  <c r="O18"/>
  <c r="P18"/>
  <c r="Q18"/>
  <c r="R18"/>
  <c r="T18"/>
  <c r="U18"/>
  <c r="V18"/>
  <c r="W18"/>
  <c r="X18"/>
  <c r="Y18"/>
  <c r="Z18"/>
  <c r="AA18"/>
  <c r="AB18"/>
  <c r="AC18"/>
  <c r="AD18"/>
  <c r="AE18"/>
  <c r="AF18"/>
  <c r="AG18"/>
  <c r="AH18"/>
  <c r="AI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AJ22" s="1"/>
  <c r="Z22"/>
  <c r="AA22"/>
  <c r="AB22"/>
  <c r="AC22"/>
  <c r="AD22"/>
  <c r="AE22"/>
  <c r="AF22"/>
  <c r="AG22"/>
  <c r="AH22"/>
  <c r="AI22"/>
  <c r="U15"/>
  <c r="V15"/>
  <c r="W15"/>
  <c r="X15"/>
  <c r="Y15"/>
  <c r="Z15"/>
  <c r="AA15"/>
  <c r="AB15"/>
  <c r="AC15"/>
  <c r="AD15"/>
  <c r="AE15"/>
  <c r="AF15"/>
  <c r="AG15"/>
  <c r="AH15"/>
  <c r="AI15"/>
  <c r="U16"/>
  <c r="V16"/>
  <c r="W16"/>
  <c r="X16"/>
  <c r="Y16"/>
  <c r="Z16"/>
  <c r="AA16"/>
  <c r="AB16"/>
  <c r="AC16"/>
  <c r="AD16"/>
  <c r="AE16"/>
  <c r="AF16"/>
  <c r="AG16"/>
  <c r="AH16"/>
  <c r="AI16"/>
  <c r="T15"/>
  <c r="E15"/>
  <c r="F15"/>
  <c r="G15"/>
  <c r="H15"/>
  <c r="I15"/>
  <c r="J15"/>
  <c r="K15"/>
  <c r="L15"/>
  <c r="M15"/>
  <c r="N15"/>
  <c r="O15"/>
  <c r="P15"/>
  <c r="Q15"/>
  <c r="R15"/>
  <c r="E16"/>
  <c r="F16"/>
  <c r="G16"/>
  <c r="H16"/>
  <c r="I16"/>
  <c r="J16"/>
  <c r="K16"/>
  <c r="L16"/>
  <c r="M16"/>
  <c r="N16"/>
  <c r="O16"/>
  <c r="P16"/>
  <c r="Q16"/>
  <c r="R16"/>
  <c r="D15"/>
  <c r="AJ21" l="1"/>
  <c r="AJ17"/>
  <c r="S17"/>
  <c r="AJ19"/>
  <c r="AJ18"/>
  <c r="S18"/>
  <c r="S23"/>
  <c r="S24"/>
  <c r="S25"/>
  <c r="S26"/>
  <c r="S27"/>
  <c r="S28"/>
  <c r="S29"/>
  <c r="S30"/>
  <c r="S31"/>
  <c r="S32"/>
  <c r="S33"/>
  <c r="S34"/>
  <c r="D16"/>
  <c r="AJ34"/>
  <c r="AJ32"/>
  <c r="AJ29"/>
  <c r="AJ27"/>
  <c r="AJ25"/>
  <c r="AJ23"/>
  <c r="T16"/>
  <c r="AJ15"/>
  <c r="S16" l="1"/>
  <c r="AJ16"/>
  <c r="AJ24"/>
  <c r="S15"/>
  <c r="AJ26"/>
  <c r="AJ28"/>
  <c r="AJ30"/>
  <c r="AJ31"/>
  <c r="AJ33"/>
  <c r="AK31" l="1"/>
  <c r="AK29"/>
  <c r="AK27"/>
  <c r="AK25"/>
  <c r="AK23"/>
  <c r="AK21"/>
  <c r="AK19"/>
  <c r="AK17"/>
  <c r="AK33" l="1"/>
  <c r="AO27"/>
  <c r="AO23"/>
  <c r="AO21"/>
  <c r="AO17"/>
  <c r="AO29" l="1"/>
  <c r="AS29" s="1"/>
  <c r="AO31"/>
  <c r="AR31" s="1"/>
  <c r="AO19"/>
  <c r="AR19" s="1"/>
  <c r="AO33"/>
  <c r="AS33" s="1"/>
  <c r="AO25"/>
  <c r="AR25" s="1"/>
  <c r="AR29"/>
  <c r="AR27"/>
  <c r="AS27"/>
  <c r="AR23"/>
  <c r="AS23"/>
  <c r="AR21"/>
  <c r="AS21"/>
  <c r="AR17"/>
  <c r="AS17"/>
  <c r="AS31" l="1"/>
  <c r="AS19"/>
  <c r="AR33"/>
  <c r="AS25"/>
  <c r="CJ25" l="1"/>
  <c r="CL25"/>
  <c r="CP25"/>
  <c r="CR25"/>
  <c r="CT25"/>
  <c r="CN25" l="1"/>
  <c r="CI25"/>
  <c r="CU25"/>
  <c r="CS25"/>
  <c r="CQ25"/>
  <c r="CO25"/>
  <c r="CM25"/>
  <c r="CK25"/>
  <c r="CI24"/>
  <c r="CI26" s="1"/>
  <c r="CK24"/>
  <c r="CQ24"/>
  <c r="CQ26" s="1"/>
  <c r="CU24"/>
  <c r="CU26" s="1"/>
  <c r="CJ24"/>
  <c r="CJ26" s="1"/>
  <c r="CL24"/>
  <c r="CL26" s="1"/>
  <c r="CN24"/>
  <c r="CN26" s="1"/>
  <c r="CP24"/>
  <c r="CP26" s="1"/>
  <c r="CR24"/>
  <c r="CR26" s="1"/>
  <c r="CT24"/>
  <c r="CT26" s="1"/>
  <c r="CM24"/>
  <c r="CM26" s="1"/>
  <c r="CO24"/>
  <c r="CO26" s="1"/>
  <c r="AN6"/>
  <c r="B21" i="91"/>
  <c r="B17"/>
  <c r="B14"/>
  <c r="B18"/>
  <c r="B16"/>
  <c r="B22"/>
  <c r="B15"/>
  <c r="B19"/>
  <c r="B20"/>
  <c r="B13"/>
  <c r="BM42" i="92" l="1"/>
  <c r="AQ6" s="1"/>
  <c r="BM14"/>
  <c r="AU7" s="1"/>
  <c r="AX7" s="1"/>
  <c r="B32"/>
  <c r="B28"/>
  <c r="CK26"/>
  <c r="B26"/>
  <c r="B34"/>
  <c r="B30"/>
  <c r="B15"/>
  <c r="C15" s="1"/>
  <c r="B17"/>
  <c r="B19"/>
  <c r="B21"/>
  <c r="B23"/>
  <c r="B16"/>
  <c r="B18"/>
  <c r="B20"/>
  <c r="B22"/>
  <c r="B24"/>
  <c r="B25"/>
  <c r="B27"/>
  <c r="C27" s="1"/>
  <c r="B29"/>
  <c r="B31"/>
  <c r="B33"/>
  <c r="C31"/>
  <c r="C25"/>
  <c r="C23"/>
  <c r="C19"/>
  <c r="AT4" i="91"/>
  <c r="AV4" s="1"/>
  <c r="AP3" s="1"/>
  <c r="U12" i="92"/>
  <c r="CI17" s="1"/>
  <c r="CI16" s="1"/>
  <c r="V12"/>
  <c r="CJ17" s="1"/>
  <c r="CJ16" s="1"/>
  <c r="W12"/>
  <c r="CK17" s="1"/>
  <c r="CK16" s="1"/>
  <c r="X12"/>
  <c r="CL17" s="1"/>
  <c r="CL16" s="1"/>
  <c r="Y12"/>
  <c r="CM17" s="1"/>
  <c r="CM16" s="1"/>
  <c r="Z12"/>
  <c r="CN17" s="1"/>
  <c r="CN16" s="1"/>
  <c r="AA12"/>
  <c r="CO17" s="1"/>
  <c r="CO16" s="1"/>
  <c r="AB12"/>
  <c r="CP17" s="1"/>
  <c r="CP16" s="1"/>
  <c r="AC12"/>
  <c r="CQ17" s="1"/>
  <c r="CQ16" s="1"/>
  <c r="AD12"/>
  <c r="CR17" s="1"/>
  <c r="CR16" s="1"/>
  <c r="AE12"/>
  <c r="CS17" s="1"/>
  <c r="CS16" s="1"/>
  <c r="AF12"/>
  <c r="CT17" s="1"/>
  <c r="CT16" s="1"/>
  <c r="AG12"/>
  <c r="CU17" s="1"/>
  <c r="CU16" s="1"/>
  <c r="AH12"/>
  <c r="CV17" s="1"/>
  <c r="CV16" s="1"/>
  <c r="AI12"/>
  <c r="CW17" s="1"/>
  <c r="CW16" s="1"/>
  <c r="E12"/>
  <c r="BS17" s="1"/>
  <c r="BS16" s="1"/>
  <c r="F12"/>
  <c r="BT17" s="1"/>
  <c r="BT16" s="1"/>
  <c r="G12"/>
  <c r="BU17" s="1"/>
  <c r="BU16" s="1"/>
  <c r="H12"/>
  <c r="BV17" s="1"/>
  <c r="BV16" s="1"/>
  <c r="I12"/>
  <c r="BW17" s="1"/>
  <c r="BW16" s="1"/>
  <c r="J12"/>
  <c r="BX17" s="1"/>
  <c r="BX16" s="1"/>
  <c r="K12"/>
  <c r="BY17" s="1"/>
  <c r="BY16" s="1"/>
  <c r="L12"/>
  <c r="BZ17" s="1"/>
  <c r="BZ16" s="1"/>
  <c r="M12"/>
  <c r="CA17" s="1"/>
  <c r="CA16" s="1"/>
  <c r="N12"/>
  <c r="CB17" s="1"/>
  <c r="CB16" s="1"/>
  <c r="O12"/>
  <c r="CC17" s="1"/>
  <c r="CC16" s="1"/>
  <c r="P12"/>
  <c r="CD17" s="1"/>
  <c r="CD16" s="1"/>
  <c r="Q12"/>
  <c r="CE17" s="1"/>
  <c r="CE16" s="1"/>
  <c r="R12"/>
  <c r="CF17" s="1"/>
  <c r="CF16" s="1"/>
  <c r="CH25"/>
  <c r="BV24"/>
  <c r="CW25"/>
  <c r="CV25"/>
  <c r="CF25"/>
  <c r="CE25"/>
  <c r="CC25"/>
  <c r="CB25"/>
  <c r="CA25"/>
  <c r="BY25"/>
  <c r="BX25"/>
  <c r="BV25"/>
  <c r="BU25"/>
  <c r="BT25"/>
  <c r="BR25"/>
  <c r="BD15"/>
  <c r="DB24"/>
  <c r="DB25"/>
  <c r="DA24"/>
  <c r="DA25"/>
  <c r="CZ24"/>
  <c r="CZ25"/>
  <c r="CY24"/>
  <c r="CY25"/>
  <c r="CX25"/>
  <c r="T12"/>
  <c r="CH17" s="1"/>
  <c r="CH16" s="1"/>
  <c r="D12"/>
  <c r="AZ14"/>
  <c r="AN14"/>
  <c r="B14"/>
  <c r="C14" s="1"/>
  <c r="AN3" i="91"/>
  <c r="C4" i="80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8"/>
  <c r="C49"/>
  <c r="J41"/>
  <c r="M27"/>
  <c r="K22"/>
  <c r="N49"/>
  <c r="J47"/>
  <c r="J18"/>
  <c r="J25"/>
  <c r="N24"/>
  <c r="L13"/>
  <c r="J5"/>
  <c r="L34"/>
  <c r="J29"/>
  <c r="L11"/>
  <c r="J15"/>
  <c r="L44"/>
  <c r="N30"/>
  <c r="K15"/>
  <c r="N41"/>
  <c r="M23"/>
  <c r="J30"/>
  <c r="K49"/>
  <c r="M39"/>
  <c r="J44"/>
  <c r="M44"/>
  <c r="N14"/>
  <c r="J16"/>
  <c r="L42"/>
  <c r="N26"/>
  <c r="N37"/>
  <c r="K34"/>
  <c r="N27"/>
  <c r="J43"/>
  <c r="J14"/>
  <c r="M4"/>
  <c r="L22"/>
  <c r="M34"/>
  <c r="N19"/>
  <c r="K31"/>
  <c r="J24"/>
  <c r="L29"/>
  <c r="N48"/>
  <c r="N39"/>
  <c r="K11"/>
  <c r="K12"/>
  <c r="L27"/>
  <c r="M7"/>
  <c r="J45"/>
  <c r="L47"/>
  <c r="K45"/>
  <c r="J23"/>
  <c r="J10"/>
  <c r="J9"/>
  <c r="L38"/>
  <c r="M26"/>
  <c r="J12"/>
  <c r="K25"/>
  <c r="L8"/>
  <c r="J19"/>
  <c r="K6"/>
  <c r="N38"/>
  <c r="N15"/>
  <c r="M35"/>
  <c r="M46"/>
  <c r="K47"/>
  <c r="L10"/>
  <c r="M41"/>
  <c r="L40"/>
  <c r="L16"/>
  <c r="M30"/>
  <c r="M20"/>
  <c r="L46"/>
  <c r="N10"/>
  <c r="M32"/>
  <c r="M47"/>
  <c r="K36"/>
  <c r="K33"/>
  <c r="J27"/>
  <c r="J42"/>
  <c r="K40"/>
  <c r="N47"/>
  <c r="K7"/>
  <c r="L43"/>
  <c r="M31"/>
  <c r="N42"/>
  <c r="N44"/>
  <c r="L28"/>
  <c r="K16"/>
  <c r="J26"/>
  <c r="N33"/>
  <c r="K8"/>
  <c r="M43"/>
  <c r="J13"/>
  <c r="K28"/>
  <c r="L36"/>
  <c r="M36"/>
  <c r="N6"/>
  <c r="K27"/>
  <c r="J22"/>
  <c r="N28"/>
  <c r="L15"/>
  <c r="M19"/>
  <c r="L9"/>
  <c r="J35"/>
  <c r="L32"/>
  <c r="K32"/>
  <c r="L26"/>
  <c r="L37"/>
  <c r="N13"/>
  <c r="M45"/>
  <c r="K43"/>
  <c r="M49"/>
  <c r="K4"/>
  <c r="M25"/>
  <c r="N4"/>
  <c r="N29"/>
  <c r="J46"/>
  <c r="J40"/>
  <c r="J7"/>
  <c r="J49"/>
  <c r="N32"/>
  <c r="K17"/>
  <c r="N35"/>
  <c r="M11"/>
  <c r="M5"/>
  <c r="L24"/>
  <c r="J8"/>
  <c r="K21"/>
  <c r="K37"/>
  <c r="L35"/>
  <c r="N18"/>
  <c r="K48"/>
  <c r="M9"/>
  <c r="M16"/>
  <c r="N36"/>
  <c r="L33"/>
  <c r="M10"/>
  <c r="J11"/>
  <c r="N5"/>
  <c r="J6"/>
  <c r="L41"/>
  <c r="M8"/>
  <c r="L5"/>
  <c r="K20"/>
  <c r="L45"/>
  <c r="L4"/>
  <c r="J48"/>
  <c r="M12"/>
  <c r="K24"/>
  <c r="K30"/>
  <c r="M48"/>
  <c r="L18"/>
  <c r="N11"/>
  <c r="K23"/>
  <c r="K5"/>
  <c r="M13"/>
  <c r="J20"/>
  <c r="N25"/>
  <c r="J17"/>
  <c r="L30"/>
  <c r="L7"/>
  <c r="L6"/>
  <c r="K14"/>
  <c r="J34"/>
  <c r="L39"/>
  <c r="M15"/>
  <c r="K9"/>
  <c r="J31"/>
  <c r="M6"/>
  <c r="M37"/>
  <c r="K13"/>
  <c r="M14"/>
  <c r="L48"/>
  <c r="J28"/>
  <c r="N43"/>
  <c r="L49"/>
  <c r="M24"/>
  <c r="K35"/>
  <c r="M21"/>
  <c r="K38"/>
  <c r="J39"/>
  <c r="N22"/>
  <c r="M17"/>
  <c r="J33"/>
  <c r="L17"/>
  <c r="N45"/>
  <c r="L14"/>
  <c r="J36"/>
  <c r="L25"/>
  <c r="L12"/>
  <c r="K26"/>
  <c r="M28"/>
  <c r="N16"/>
  <c r="L19"/>
  <c r="M38"/>
  <c r="K39"/>
  <c r="J4"/>
  <c r="N8"/>
  <c r="L20"/>
  <c r="L31"/>
  <c r="K42"/>
  <c r="N34"/>
  <c r="N21"/>
  <c r="N20"/>
  <c r="M40"/>
  <c r="K46"/>
  <c r="N31"/>
  <c r="M29"/>
  <c r="K18"/>
  <c r="N40"/>
  <c r="N17"/>
  <c r="J37"/>
  <c r="M22"/>
  <c r="L23"/>
  <c r="N7"/>
  <c r="M42"/>
  <c r="K29"/>
  <c r="N46"/>
  <c r="M18"/>
  <c r="J32"/>
  <c r="K10"/>
  <c r="K41"/>
  <c r="N12"/>
  <c r="J38"/>
  <c r="N9"/>
  <c r="J21"/>
  <c r="N23"/>
  <c r="M33"/>
  <c r="L21"/>
  <c r="K19"/>
  <c r="C29" i="92" l="1"/>
  <c r="C33"/>
  <c r="E12" i="91"/>
  <c r="AP14" s="1"/>
  <c r="AP13" s="1"/>
  <c r="E67"/>
  <c r="I67"/>
  <c r="K67"/>
  <c r="M67"/>
  <c r="Q67"/>
  <c r="U67"/>
  <c r="Y67"/>
  <c r="AC67"/>
  <c r="AG67"/>
  <c r="D67"/>
  <c r="F67"/>
  <c r="H67"/>
  <c r="J67"/>
  <c r="L67"/>
  <c r="N67"/>
  <c r="P67"/>
  <c r="R67"/>
  <c r="T67"/>
  <c r="V67"/>
  <c r="X67"/>
  <c r="Z67"/>
  <c r="AB67"/>
  <c r="AD67"/>
  <c r="AF67"/>
  <c r="G67"/>
  <c r="O67"/>
  <c r="S67"/>
  <c r="W67"/>
  <c r="AA67"/>
  <c r="AE67"/>
  <c r="C17" i="92"/>
  <c r="DB26"/>
  <c r="BI19"/>
  <c r="BJ21"/>
  <c r="BE29"/>
  <c r="BK29"/>
  <c r="BJ31"/>
  <c r="BK35"/>
  <c r="BJ39"/>
  <c r="BH19"/>
  <c r="BI21"/>
  <c r="BJ23"/>
  <c r="BJ29"/>
  <c r="BI31"/>
  <c r="BI39"/>
  <c r="BH21"/>
  <c r="BG23"/>
  <c r="BI29"/>
  <c r="BF31"/>
  <c r="BG39"/>
  <c r="BI25"/>
  <c r="BF29"/>
  <c r="BK31"/>
  <c r="BG31"/>
  <c r="BK19"/>
  <c r="BG21"/>
  <c r="BK39"/>
  <c r="BH39"/>
  <c r="BI27"/>
  <c r="BK25"/>
  <c r="BI35"/>
  <c r="BH25"/>
  <c r="BH23"/>
  <c r="BG19"/>
  <c r="BE21"/>
  <c r="BH27"/>
  <c r="BF27"/>
  <c r="BH35"/>
  <c r="BE31"/>
  <c r="BG29"/>
  <c r="BF23"/>
  <c r="BE19"/>
  <c r="BE39"/>
  <c r="BE25"/>
  <c r="BK21"/>
  <c r="BF19"/>
  <c r="BF39"/>
  <c r="BK27"/>
  <c r="BJ25"/>
  <c r="BJ35"/>
  <c r="BF35"/>
  <c r="BE23"/>
  <c r="BF21"/>
  <c r="BK23"/>
  <c r="BG25"/>
  <c r="BG27"/>
  <c r="BJ27"/>
  <c r="BE27"/>
  <c r="BG35"/>
  <c r="BE35"/>
  <c r="BH31"/>
  <c r="BH29"/>
  <c r="BF25"/>
  <c r="BI23"/>
  <c r="BJ19"/>
  <c r="BK61"/>
  <c r="BI61"/>
  <c r="BK69"/>
  <c r="BI69"/>
  <c r="BK77"/>
  <c r="BI77"/>
  <c r="BE85"/>
  <c r="BK85"/>
  <c r="BI93"/>
  <c r="BG101"/>
  <c r="BJ59"/>
  <c r="BG67"/>
  <c r="BE67"/>
  <c r="BG75"/>
  <c r="BE75"/>
  <c r="BF83"/>
  <c r="BH83"/>
  <c r="BF91"/>
  <c r="BH91"/>
  <c r="BE99"/>
  <c r="BK99"/>
  <c r="BG41"/>
  <c r="BE41"/>
  <c r="BK49"/>
  <c r="BI49"/>
  <c r="BF57"/>
  <c r="BH57"/>
  <c r="BF47"/>
  <c r="BH47"/>
  <c r="BF55"/>
  <c r="BH55"/>
  <c r="BF65"/>
  <c r="BH65"/>
  <c r="BF73"/>
  <c r="BH73"/>
  <c r="BI89"/>
  <c r="BJ43"/>
  <c r="BJ51"/>
  <c r="BJ37"/>
  <c r="BG45"/>
  <c r="BE45"/>
  <c r="BK53"/>
  <c r="BI53"/>
  <c r="BG63"/>
  <c r="BE63"/>
  <c r="BG71"/>
  <c r="BE71"/>
  <c r="BG79"/>
  <c r="BE79"/>
  <c r="BF87"/>
  <c r="BH87"/>
  <c r="BF95"/>
  <c r="BH95"/>
  <c r="BG17"/>
  <c r="BE17"/>
  <c r="BG97"/>
  <c r="BH97"/>
  <c r="BI33"/>
  <c r="BJ33"/>
  <c r="BK81"/>
  <c r="BG61"/>
  <c r="BE61"/>
  <c r="BG69"/>
  <c r="BE69"/>
  <c r="BG77"/>
  <c r="BE77"/>
  <c r="BJ85"/>
  <c r="BG85"/>
  <c r="BE93"/>
  <c r="BK93"/>
  <c r="BH101"/>
  <c r="BJ101"/>
  <c r="BF59"/>
  <c r="BH59"/>
  <c r="BJ67"/>
  <c r="BJ75"/>
  <c r="BI83"/>
  <c r="BI91"/>
  <c r="BG99"/>
  <c r="BJ41"/>
  <c r="BG49"/>
  <c r="BE49"/>
  <c r="BK57"/>
  <c r="BI57"/>
  <c r="BK47"/>
  <c r="BI47"/>
  <c r="BK55"/>
  <c r="BI55"/>
  <c r="BK65"/>
  <c r="BI65"/>
  <c r="BK73"/>
  <c r="BI73"/>
  <c r="BE89"/>
  <c r="BK89"/>
  <c r="BF43"/>
  <c r="BH43"/>
  <c r="BF51"/>
  <c r="BH51"/>
  <c r="BF37"/>
  <c r="BH37"/>
  <c r="BJ45"/>
  <c r="BG53"/>
  <c r="BE53"/>
  <c r="BJ63"/>
  <c r="BJ71"/>
  <c r="BJ79"/>
  <c r="BI87"/>
  <c r="BI95"/>
  <c r="BH17"/>
  <c r="BJ17"/>
  <c r="BE97"/>
  <c r="BF97"/>
  <c r="BG33"/>
  <c r="BH33"/>
  <c r="BI81"/>
  <c r="BJ81"/>
  <c r="BJ61"/>
  <c r="BJ69"/>
  <c r="BJ77"/>
  <c r="BF85"/>
  <c r="BH85"/>
  <c r="BJ93"/>
  <c r="BG93"/>
  <c r="BI101"/>
  <c r="BF101"/>
  <c r="BK59"/>
  <c r="BI59"/>
  <c r="BF67"/>
  <c r="BH67"/>
  <c r="BF75"/>
  <c r="BH75"/>
  <c r="BE83"/>
  <c r="BK83"/>
  <c r="BE91"/>
  <c r="BK91"/>
  <c r="BH99"/>
  <c r="BJ99"/>
  <c r="BF41"/>
  <c r="BH41"/>
  <c r="BJ49"/>
  <c r="BG57"/>
  <c r="BE57"/>
  <c r="BG47"/>
  <c r="BE47"/>
  <c r="BG55"/>
  <c r="BE55"/>
  <c r="BG65"/>
  <c r="BE65"/>
  <c r="BG73"/>
  <c r="BE73"/>
  <c r="BJ89"/>
  <c r="BG89"/>
  <c r="BK43"/>
  <c r="BI43"/>
  <c r="BK51"/>
  <c r="BI51"/>
  <c r="BK37"/>
  <c r="BI37"/>
  <c r="BF45"/>
  <c r="BH45"/>
  <c r="BJ53"/>
  <c r="BF63"/>
  <c r="BH63"/>
  <c r="BF71"/>
  <c r="BH71"/>
  <c r="BF79"/>
  <c r="BH79"/>
  <c r="BE87"/>
  <c r="BK87"/>
  <c r="BE95"/>
  <c r="BK95"/>
  <c r="BF17"/>
  <c r="BK97"/>
  <c r="BE33"/>
  <c r="BF33"/>
  <c r="BG81"/>
  <c r="BH81"/>
  <c r="BF61"/>
  <c r="BH61"/>
  <c r="BF69"/>
  <c r="BH69"/>
  <c r="BF77"/>
  <c r="BH77"/>
  <c r="BI85"/>
  <c r="BF93"/>
  <c r="BH93"/>
  <c r="BE101"/>
  <c r="BK101"/>
  <c r="BG59"/>
  <c r="BE59"/>
  <c r="BK67"/>
  <c r="BI67"/>
  <c r="BK75"/>
  <c r="BI75"/>
  <c r="BJ83"/>
  <c r="BG83"/>
  <c r="BJ91"/>
  <c r="BG91"/>
  <c r="BI99"/>
  <c r="BF99"/>
  <c r="BK41"/>
  <c r="BI41"/>
  <c r="BF49"/>
  <c r="BH49"/>
  <c r="BJ57"/>
  <c r="BJ47"/>
  <c r="BJ55"/>
  <c r="BJ65"/>
  <c r="BJ73"/>
  <c r="BF89"/>
  <c r="BH89"/>
  <c r="BG43"/>
  <c r="BE43"/>
  <c r="BG51"/>
  <c r="BE51"/>
  <c r="BG37"/>
  <c r="BE37"/>
  <c r="BK45"/>
  <c r="BI45"/>
  <c r="BF53"/>
  <c r="BH53"/>
  <c r="BK63"/>
  <c r="BI63"/>
  <c r="BK71"/>
  <c r="BI71"/>
  <c r="BK79"/>
  <c r="BI79"/>
  <c r="BJ87"/>
  <c r="BG87"/>
  <c r="BJ95"/>
  <c r="BG95"/>
  <c r="BK17"/>
  <c r="BI17"/>
  <c r="BI97"/>
  <c r="BJ97"/>
  <c r="BK33"/>
  <c r="BE81"/>
  <c r="BF81"/>
  <c r="BD25"/>
  <c r="BD29"/>
  <c r="BD35"/>
  <c r="BD99"/>
  <c r="BD101"/>
  <c r="BD19"/>
  <c r="BD27"/>
  <c r="BD33"/>
  <c r="BD83"/>
  <c r="BD85"/>
  <c r="BD87"/>
  <c r="BD89"/>
  <c r="BD91"/>
  <c r="BD93"/>
  <c r="BD95"/>
  <c r="BD97"/>
  <c r="BD17"/>
  <c r="BD21"/>
  <c r="BD23"/>
  <c r="BD31"/>
  <c r="BD37"/>
  <c r="BD39"/>
  <c r="BD41"/>
  <c r="BD43"/>
  <c r="BD45"/>
  <c r="BD47"/>
  <c r="BD49"/>
  <c r="BD51"/>
  <c r="BD53"/>
  <c r="BD55"/>
  <c r="BD57"/>
  <c r="BD59"/>
  <c r="BD61"/>
  <c r="BD63"/>
  <c r="BD65"/>
  <c r="BD67"/>
  <c r="BC67" s="1"/>
  <c r="BD69"/>
  <c r="BD71"/>
  <c r="BD73"/>
  <c r="BD75"/>
  <c r="BC75" s="1"/>
  <c r="BD77"/>
  <c r="BD79"/>
  <c r="BD81"/>
  <c r="C21"/>
  <c r="BK15"/>
  <c r="BJ15"/>
  <c r="CH24"/>
  <c r="CH26" s="1"/>
  <c r="BR24"/>
  <c r="CZ26"/>
  <c r="DA26"/>
  <c r="BV26"/>
  <c r="CS24"/>
  <c r="CS26" s="1"/>
  <c r="BR28"/>
  <c r="BR17"/>
  <c r="BR16" s="1"/>
  <c r="CY26"/>
  <c r="C12" i="91"/>
  <c r="AN14" s="1"/>
  <c r="AN13" s="1"/>
  <c r="AF12"/>
  <c r="BQ14" s="1"/>
  <c r="BQ13" s="1"/>
  <c r="AD12"/>
  <c r="BO14" s="1"/>
  <c r="BO13" s="1"/>
  <c r="AB12"/>
  <c r="BM14" s="1"/>
  <c r="BM13" s="1"/>
  <c r="Z12"/>
  <c r="BK14" s="1"/>
  <c r="BK13" s="1"/>
  <c r="X12"/>
  <c r="BI14" s="1"/>
  <c r="BI13" s="1"/>
  <c r="V12"/>
  <c r="BG14" s="1"/>
  <c r="BG13" s="1"/>
  <c r="T12"/>
  <c r="BE14" s="1"/>
  <c r="BE13" s="1"/>
  <c r="R12"/>
  <c r="BC14" s="1"/>
  <c r="BC13" s="1"/>
  <c r="P12"/>
  <c r="BA14" s="1"/>
  <c r="BA13" s="1"/>
  <c r="N12"/>
  <c r="AY14" s="1"/>
  <c r="AY13" s="1"/>
  <c r="L12"/>
  <c r="AW14" s="1"/>
  <c r="AW13" s="1"/>
  <c r="J12"/>
  <c r="AU14" s="1"/>
  <c r="AU13" s="1"/>
  <c r="H12"/>
  <c r="AS14" s="1"/>
  <c r="AS13" s="1"/>
  <c r="F12"/>
  <c r="AQ14" s="1"/>
  <c r="AQ13" s="1"/>
  <c r="D12"/>
  <c r="AO14" s="1"/>
  <c r="AO13" s="1"/>
  <c r="C67"/>
  <c r="AG12"/>
  <c r="BR14" s="1"/>
  <c r="BR13" s="1"/>
  <c r="AE12"/>
  <c r="BP14" s="1"/>
  <c r="BP13" s="1"/>
  <c r="AC12"/>
  <c r="BN14" s="1"/>
  <c r="BN13" s="1"/>
  <c r="AA12"/>
  <c r="BL14" s="1"/>
  <c r="BL13" s="1"/>
  <c r="Y12"/>
  <c r="BJ14" s="1"/>
  <c r="BJ13" s="1"/>
  <c r="W12"/>
  <c r="BH14" s="1"/>
  <c r="BH13" s="1"/>
  <c r="U12"/>
  <c r="BF14" s="1"/>
  <c r="BF13" s="1"/>
  <c r="S12"/>
  <c r="BD14" s="1"/>
  <c r="BD13" s="1"/>
  <c r="Q12"/>
  <c r="BB14" s="1"/>
  <c r="BB13" s="1"/>
  <c r="O12"/>
  <c r="AZ14" s="1"/>
  <c r="AZ13" s="1"/>
  <c r="M12"/>
  <c r="AX14" s="1"/>
  <c r="AX13" s="1"/>
  <c r="K12"/>
  <c r="AV14" s="1"/>
  <c r="AV13" s="1"/>
  <c r="I12"/>
  <c r="AT14" s="1"/>
  <c r="AT13" s="1"/>
  <c r="G12"/>
  <c r="AR14" s="1"/>
  <c r="AR13" s="1"/>
  <c r="CC24" i="92"/>
  <c r="CC26" s="1"/>
  <c r="BW25"/>
  <c r="BS25"/>
  <c r="CW24"/>
  <c r="CW26" s="1"/>
  <c r="CD25"/>
  <c r="BZ25"/>
  <c r="CV24"/>
  <c r="CV26" s="1"/>
  <c r="BX24"/>
  <c r="BX26" s="1"/>
  <c r="BT24"/>
  <c r="BT26" s="1"/>
  <c r="BW24"/>
  <c r="CB24"/>
  <c r="CB26" s="1"/>
  <c r="BE15"/>
  <c r="CE24"/>
  <c r="CE26" s="1"/>
  <c r="CA24"/>
  <c r="CA26" s="1"/>
  <c r="BH15"/>
  <c r="BI15"/>
  <c r="BF15"/>
  <c r="BG15"/>
  <c r="CD24"/>
  <c r="BZ24"/>
  <c r="BY24"/>
  <c r="BY26" s="1"/>
  <c r="BU24"/>
  <c r="BU26" s="1"/>
  <c r="BS24"/>
  <c r="O4" i="80"/>
  <c r="O6"/>
  <c r="O8"/>
  <c r="O10"/>
  <c r="O12"/>
  <c r="O14"/>
  <c r="O16"/>
  <c r="O18"/>
  <c r="O20"/>
  <c r="O22"/>
  <c r="O24"/>
  <c r="O26"/>
  <c r="O28"/>
  <c r="O30"/>
  <c r="O32"/>
  <c r="O34"/>
  <c r="O36"/>
  <c r="O38"/>
  <c r="O40"/>
  <c r="O42"/>
  <c r="O44"/>
  <c r="O46"/>
  <c r="O48"/>
  <c r="O5"/>
  <c r="O7"/>
  <c r="O9"/>
  <c r="O11"/>
  <c r="O13"/>
  <c r="O15"/>
  <c r="O17"/>
  <c r="O19"/>
  <c r="O21"/>
  <c r="O23"/>
  <c r="O25"/>
  <c r="O27"/>
  <c r="O29"/>
  <c r="O31"/>
  <c r="O33"/>
  <c r="O35"/>
  <c r="O37"/>
  <c r="O39"/>
  <c r="O41"/>
  <c r="O43"/>
  <c r="O45"/>
  <c r="O47"/>
  <c r="O49"/>
  <c r="CD26" i="92" l="1"/>
  <c r="AK15"/>
  <c r="BC83"/>
  <c r="BC91"/>
  <c r="BC59"/>
  <c r="BC71"/>
  <c r="BC63"/>
  <c r="BS26"/>
  <c r="BC87"/>
  <c r="BZ26"/>
  <c r="BW26"/>
  <c r="BC99"/>
  <c r="BC51"/>
  <c r="BC79"/>
  <c r="BC81"/>
  <c r="BC95"/>
  <c r="BC97"/>
  <c r="BC55"/>
  <c r="BC47"/>
  <c r="BC43"/>
  <c r="BC39"/>
  <c r="BC25"/>
  <c r="BC19"/>
  <c r="BC33"/>
  <c r="BC27"/>
  <c r="BC17"/>
  <c r="BC101"/>
  <c r="BC53"/>
  <c r="BC41"/>
  <c r="BC85"/>
  <c r="BC35"/>
  <c r="BC23"/>
  <c r="BC29"/>
  <c r="BC65"/>
  <c r="BC69"/>
  <c r="BC21"/>
  <c r="BC37"/>
  <c r="BC89"/>
  <c r="BC93"/>
  <c r="BC45"/>
  <c r="BC73"/>
  <c r="BC57"/>
  <c r="BC49"/>
  <c r="BC77"/>
  <c r="BC61"/>
  <c r="BC31"/>
  <c r="CX24"/>
  <c r="CX26" s="1"/>
  <c r="BC15"/>
  <c r="BR26"/>
  <c r="AO15" l="1"/>
  <c r="AS15" l="1"/>
  <c r="AR15"/>
  <c r="CF24" l="1"/>
  <c r="CF26" s="1"/>
</calcChain>
</file>

<file path=xl/sharedStrings.xml><?xml version="1.0" encoding="utf-8"?>
<sst xmlns="http://schemas.openxmlformats.org/spreadsheetml/2006/main" count="857" uniqueCount="137">
  <si>
    <t>Номер документа</t>
  </si>
  <si>
    <t>Отметки о явках и неявках на работу по числам месяца</t>
  </si>
  <si>
    <t>месяц</t>
  </si>
  <si>
    <t>код</t>
  </si>
  <si>
    <t>ночные</t>
  </si>
  <si>
    <t>Дата составления</t>
  </si>
  <si>
    <t>Отчетный период</t>
  </si>
  <si>
    <t>В</t>
  </si>
  <si>
    <t>с</t>
  </si>
  <si>
    <t>по</t>
  </si>
  <si>
    <t>№ п/п</t>
  </si>
  <si>
    <t>ФИО</t>
  </si>
  <si>
    <t>норма</t>
  </si>
  <si>
    <t>факт</t>
  </si>
  <si>
    <t>праздничные</t>
  </si>
  <si>
    <t>переработка</t>
  </si>
  <si>
    <t>Б</t>
  </si>
  <si>
    <t>февраль</t>
  </si>
  <si>
    <t>ОТ</t>
  </si>
  <si>
    <t>март</t>
  </si>
  <si>
    <t>июнь</t>
  </si>
  <si>
    <t>июль</t>
  </si>
  <si>
    <t>август</t>
  </si>
  <si>
    <t>ОД</t>
  </si>
  <si>
    <t>сентябрь</t>
  </si>
  <si>
    <t>октябрь</t>
  </si>
  <si>
    <t>январь</t>
  </si>
  <si>
    <t>апрель</t>
  </si>
  <si>
    <t>май</t>
  </si>
  <si>
    <t>ноябрь</t>
  </si>
  <si>
    <t>декабрь</t>
  </si>
  <si>
    <t>года</t>
  </si>
  <si>
    <t>дата</t>
  </si>
  <si>
    <t>день недели</t>
  </si>
  <si>
    <t>У</t>
  </si>
  <si>
    <t>Табельный номер</t>
  </si>
  <si>
    <t>Н</t>
  </si>
  <si>
    <t>Г</t>
  </si>
  <si>
    <t>ПР</t>
  </si>
  <si>
    <t>НН</t>
  </si>
  <si>
    <t>/К9</t>
  </si>
  <si>
    <t>ПНК</t>
  </si>
  <si>
    <t>контролер</t>
  </si>
  <si>
    <t>НК</t>
  </si>
  <si>
    <t>нач. команды</t>
  </si>
  <si>
    <t>зам.нач.команды</t>
  </si>
  <si>
    <t xml:space="preserve"> </t>
  </si>
  <si>
    <t>ГРАФИК</t>
  </si>
  <si>
    <t>заступления караулов команды №9</t>
  </si>
  <si>
    <t>на</t>
  </si>
  <si>
    <t>Караул №1</t>
  </si>
  <si>
    <t>Караул №2</t>
  </si>
  <si>
    <t>Караул №3</t>
  </si>
  <si>
    <t>Караул №4</t>
  </si>
  <si>
    <t>роспись, дата</t>
  </si>
  <si>
    <t>учеба</t>
  </si>
  <si>
    <t>ПП</t>
  </si>
  <si>
    <t>8.00 24.00</t>
  </si>
  <si>
    <t>за год (с нарастающим итогом)</t>
  </si>
  <si>
    <t>Табель</t>
  </si>
  <si>
    <t>учета рабочего времени</t>
  </si>
  <si>
    <t>Номер по порядку</t>
  </si>
  <si>
    <t xml:space="preserve">Фамилия, инициалы, должность работника (количество ставок ) </t>
  </si>
  <si>
    <t>Отработано за месяц</t>
  </si>
  <si>
    <t>Перенос переработки</t>
  </si>
  <si>
    <t>Неявки на работу</t>
  </si>
  <si>
    <t>всего отработано за 1 половину месяца</t>
  </si>
  <si>
    <t>всего отработано за 2 половину месяца</t>
  </si>
  <si>
    <t>несение службы</t>
  </si>
  <si>
    <t>инструктажи</t>
  </si>
  <si>
    <t>занятия по проф. подготовке</t>
  </si>
  <si>
    <t>другое</t>
  </si>
  <si>
    <t>всего</t>
  </si>
  <si>
    <t>из них</t>
  </si>
  <si>
    <t>с предыдущего месяца</t>
  </si>
  <si>
    <t>на следующий месяц</t>
  </si>
  <si>
    <t>из них по причинам</t>
  </si>
  <si>
    <t xml:space="preserve">выходные и праздничные </t>
  </si>
  <si>
    <t>сверхурочные</t>
  </si>
  <si>
    <t xml:space="preserve">количество неявок </t>
  </si>
  <si>
    <t xml:space="preserve">текущий </t>
  </si>
  <si>
    <t>год</t>
  </si>
  <si>
    <t>Косолапов М.Н.</t>
  </si>
  <si>
    <t>Молдаванцев Ю.Б.</t>
  </si>
  <si>
    <t>Настин  Ю.А.</t>
  </si>
  <si>
    <t>Рябов П.В.</t>
  </si>
  <si>
    <t>Бабанин А.А.</t>
  </si>
  <si>
    <t>Воробьев И.В.</t>
  </si>
  <si>
    <t>Хахалин А.М.</t>
  </si>
  <si>
    <t>Лозовой  С.Л.</t>
  </si>
  <si>
    <t>Мелехин  А.С.</t>
  </si>
  <si>
    <t>Погодин  В.П.</t>
  </si>
  <si>
    <t>Резчиков А.М.</t>
  </si>
  <si>
    <t>Сторожев  А.П.</t>
  </si>
  <si>
    <t>Шишкунов Б.В.</t>
  </si>
  <si>
    <t>Кошкин  В.Ю.</t>
  </si>
  <si>
    <t>Иванов  В.А.</t>
  </si>
  <si>
    <t>Брунов А.Н.</t>
  </si>
  <si>
    <t>Емельянычев  С.К.</t>
  </si>
  <si>
    <t>Колобов С.В.</t>
  </si>
  <si>
    <t>Поляков  И.Г.</t>
  </si>
  <si>
    <t>Прохоров А.В.</t>
  </si>
  <si>
    <t>Сачков А.В.</t>
  </si>
  <si>
    <t>Сологубов В.Н.</t>
  </si>
  <si>
    <t>Солодов О.Л.</t>
  </si>
  <si>
    <t>Озихин А.С.</t>
  </si>
  <si>
    <t>Митрофанов В.В.</t>
  </si>
  <si>
    <t>Демин  Н.А.</t>
  </si>
  <si>
    <t>Бабанин А.Н.</t>
  </si>
  <si>
    <t>Бухвалов В.С.</t>
  </si>
  <si>
    <t>Залетин С.П.</t>
  </si>
  <si>
    <t>Козлов П.С.</t>
  </si>
  <si>
    <t>Колчин А.Н.</t>
  </si>
  <si>
    <t>Утенков М.С.</t>
  </si>
  <si>
    <t>Семенов В.Л.</t>
  </si>
  <si>
    <t>Трофимов В.Ю.</t>
  </si>
  <si>
    <t>Хитюнин В.В.</t>
  </si>
  <si>
    <t>Стародубов В.Г.</t>
  </si>
  <si>
    <t>Боярин В.М.</t>
  </si>
  <si>
    <t>Андрианов  Н.В.</t>
  </si>
  <si>
    <t>Рыбаков В.А.</t>
  </si>
  <si>
    <t>Загребалов  С.Н.</t>
  </si>
  <si>
    <t>Карев В.В.</t>
  </si>
  <si>
    <t>Мозгалёв Е.Ю.</t>
  </si>
  <si>
    <t>Сергеев А.В.</t>
  </si>
  <si>
    <t>Сидоркин Д.В.</t>
  </si>
  <si>
    <t>Макаров В.Ю.</t>
  </si>
  <si>
    <t>Хохлов В.К.</t>
  </si>
  <si>
    <t>расч.</t>
  </si>
  <si>
    <t>календ.</t>
  </si>
  <si>
    <t>00.00 8.50</t>
  </si>
  <si>
    <t>8.00 17.00</t>
  </si>
  <si>
    <t>Перераб (с  нач. года)</t>
  </si>
  <si>
    <t>НВ</t>
  </si>
  <si>
    <t>/ 9 /</t>
  </si>
  <si>
    <t>дата составления</t>
  </si>
  <si>
    <t>контролер (совмещение)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</si>
</sst>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dd/mm/yy;@"/>
    <numFmt numFmtId="166" formatCode="d/m;@"/>
    <numFmt numFmtId="167" formatCode="[$-419]mmmm\ yyyy;@"/>
    <numFmt numFmtId="168" formatCode="[$-419]d\ mmm;@"/>
  </numFmts>
  <fonts count="55">
    <font>
      <sz val="10"/>
      <name val="Arial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6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Arial Cyr"/>
      <charset val="204"/>
    </font>
    <font>
      <sz val="6"/>
      <name val="Arial Cyr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sz val="8"/>
      <name val="Arial Cyr"/>
      <charset val="204"/>
    </font>
    <font>
      <sz val="10"/>
      <name val="Arial"/>
      <family val="2"/>
    </font>
    <font>
      <b/>
      <sz val="9"/>
      <name val="Times New Roman"/>
      <family val="1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8"/>
      <color indexed="12"/>
      <name val="Verdana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7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13"/>
      <name val="Arial Narrow"/>
      <family val="2"/>
      <charset val="204"/>
    </font>
    <font>
      <b/>
      <sz val="18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2"/>
      <name val="Arial Narrow"/>
      <family val="2"/>
      <charset val="204"/>
    </font>
    <font>
      <b/>
      <i/>
      <sz val="18"/>
      <name val="Arial Narrow"/>
      <family val="2"/>
      <charset val="204"/>
    </font>
    <font>
      <sz val="16"/>
      <name val="Arial Cyr"/>
      <charset val="204"/>
    </font>
    <font>
      <sz val="11"/>
      <name val="Arial Narrow"/>
      <family val="2"/>
      <charset val="204"/>
    </font>
    <font>
      <sz val="8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9.5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1"/>
      <name val="Arial Narrow"/>
      <family val="2"/>
      <charset val="204"/>
    </font>
    <font>
      <i/>
      <sz val="11"/>
      <name val="Arial Cyr"/>
      <charset val="204"/>
    </font>
    <font>
      <i/>
      <sz val="12"/>
      <name val="Arial Narrow"/>
      <family val="2"/>
      <charset val="204"/>
    </font>
    <font>
      <sz val="9"/>
      <color indexed="43"/>
      <name val="Times New Roman"/>
      <family val="1"/>
      <charset val="204"/>
    </font>
    <font>
      <i/>
      <sz val="8"/>
      <name val="Arial Narrow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5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53" fillId="0" borderId="0"/>
    <xf numFmtId="0" fontId="53" fillId="0" borderId="0"/>
    <xf numFmtId="0" fontId="22" fillId="0" borderId="0"/>
    <xf numFmtId="0" fontId="1" fillId="0" borderId="0"/>
  </cellStyleXfs>
  <cellXfs count="423">
    <xf numFmtId="0" fontId="0" fillId="0" borderId="0" xfId="0"/>
    <xf numFmtId="0" fontId="1" fillId="0" borderId="0" xfId="0" applyFont="1" applyFill="1"/>
    <xf numFmtId="0" fontId="23" fillId="0" borderId="0" xfId="0" applyFont="1"/>
    <xf numFmtId="0" fontId="23" fillId="0" borderId="0" xfId="0" applyFont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2" fontId="21" fillId="0" borderId="0" xfId="0" applyNumberFormat="1" applyFont="1" applyBorder="1" applyAlignment="1">
      <alignment horizontal="center"/>
    </xf>
    <xf numFmtId="0" fontId="23" fillId="0" borderId="0" xfId="0" applyFont="1" applyBorder="1"/>
    <xf numFmtId="2" fontId="2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2" fontId="26" fillId="0" borderId="13" xfId="0" applyNumberFormat="1" applyFont="1" applyBorder="1" applyAlignment="1">
      <alignment horizontal="center" vertical="center" wrapText="1"/>
    </xf>
    <xf numFmtId="2" fontId="26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0" borderId="0" xfId="2" applyNumberFormat="1" applyFont="1" applyFill="1" applyAlignment="1">
      <alignment horizontal="left"/>
    </xf>
    <xf numFmtId="0" fontId="22" fillId="0" borderId="0" xfId="2" applyFont="1" applyFill="1"/>
    <xf numFmtId="1" fontId="22" fillId="0" borderId="0" xfId="2" applyNumberFormat="1" applyFont="1" applyFill="1"/>
    <xf numFmtId="0" fontId="22" fillId="0" borderId="0" xfId="2" applyFont="1" applyFill="1" applyBorder="1"/>
    <xf numFmtId="0" fontId="22" fillId="0" borderId="0" xfId="2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/>
    </xf>
    <xf numFmtId="0" fontId="22" fillId="0" borderId="0" xfId="8" applyFont="1" applyFill="1" applyBorder="1" applyAlignment="1">
      <alignment horizontal="center" vertical="center"/>
    </xf>
    <xf numFmtId="0" fontId="22" fillId="0" borderId="6" xfId="8" applyFont="1" applyFill="1" applyBorder="1"/>
    <xf numFmtId="166" fontId="22" fillId="0" borderId="7" xfId="8" applyNumberFormat="1" applyFont="1" applyFill="1" applyBorder="1" applyAlignment="1"/>
    <xf numFmtId="166" fontId="22" fillId="0" borderId="8" xfId="8" applyNumberFormat="1" applyFont="1" applyFill="1" applyBorder="1" applyAlignment="1">
      <alignment horizontal="right"/>
    </xf>
    <xf numFmtId="1" fontId="22" fillId="0" borderId="8" xfId="8" applyNumberFormat="1" applyFont="1" applyFill="1" applyBorder="1" applyAlignment="1">
      <alignment horizontal="right"/>
    </xf>
    <xf numFmtId="166" fontId="0" fillId="0" borderId="12" xfId="8" applyNumberFormat="1" applyFont="1" applyFill="1" applyBorder="1" applyAlignment="1"/>
    <xf numFmtId="49" fontId="22" fillId="0" borderId="9" xfId="2" applyNumberFormat="1" applyFont="1" applyFill="1" applyBorder="1" applyAlignment="1"/>
    <xf numFmtId="0" fontId="6" fillId="0" borderId="0" xfId="8" applyFont="1" applyFill="1" applyBorder="1" applyAlignment="1">
      <alignment horizontal="center"/>
    </xf>
    <xf numFmtId="49" fontId="22" fillId="0" borderId="0" xfId="2" applyNumberFormat="1" applyFont="1" applyFill="1" applyBorder="1" applyAlignment="1"/>
    <xf numFmtId="14" fontId="2" fillId="0" borderId="0" xfId="8" applyNumberFormat="1" applyFont="1" applyFill="1" applyBorder="1" applyAlignment="1">
      <alignment horizontal="center" vertical="center"/>
    </xf>
    <xf numFmtId="49" fontId="30" fillId="0" borderId="0" xfId="8" applyNumberFormat="1" applyFont="1" applyFill="1" applyAlignment="1"/>
    <xf numFmtId="0" fontId="31" fillId="0" borderId="0" xfId="2" applyFont="1" applyFill="1" applyBorder="1"/>
    <xf numFmtId="0" fontId="31" fillId="0" borderId="0" xfId="2" applyFont="1" applyFill="1"/>
    <xf numFmtId="49" fontId="30" fillId="0" borderId="0" xfId="8" applyNumberFormat="1" applyFont="1" applyFill="1" applyBorder="1" applyAlignment="1">
      <alignment horizontal="center"/>
    </xf>
    <xf numFmtId="0" fontId="8" fillId="0" borderId="0" xfId="8" applyFont="1" applyFill="1" applyBorder="1" applyAlignment="1">
      <alignment horizontal="center" vertical="center"/>
    </xf>
    <xf numFmtId="0" fontId="5" fillId="0" borderId="0" xfId="8" applyNumberFormat="1" applyFont="1" applyFill="1" applyAlignment="1">
      <alignment horizontal="left"/>
    </xf>
    <xf numFmtId="0" fontId="5" fillId="0" borderId="0" xfId="8" applyFont="1" applyFill="1" applyBorder="1" applyAlignment="1">
      <alignment horizontal="left"/>
    </xf>
    <xf numFmtId="0" fontId="5" fillId="0" borderId="0" xfId="8" applyFont="1" applyFill="1" applyBorder="1" applyAlignment="1"/>
    <xf numFmtId="1" fontId="16" fillId="0" borderId="0" xfId="2" applyNumberFormat="1" applyFont="1" applyFill="1"/>
    <xf numFmtId="165" fontId="17" fillId="0" borderId="0" xfId="8" applyNumberFormat="1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10" fillId="0" borderId="0" xfId="8" applyFont="1" applyFill="1"/>
    <xf numFmtId="14" fontId="7" fillId="0" borderId="0" xfId="8" applyNumberFormat="1" applyFont="1" applyFill="1" applyBorder="1" applyAlignment="1"/>
    <xf numFmtId="0" fontId="7" fillId="0" borderId="0" xfId="8" applyFont="1" applyFill="1" applyBorder="1" applyAlignment="1"/>
    <xf numFmtId="0" fontId="9" fillId="0" borderId="0" xfId="8" applyFont="1" applyFill="1" applyAlignment="1">
      <alignment horizontal="center"/>
    </xf>
    <xf numFmtId="49" fontId="28" fillId="0" borderId="0" xfId="8" applyNumberFormat="1" applyFont="1" applyFill="1" applyAlignment="1"/>
    <xf numFmtId="0" fontId="4" fillId="0" borderId="0" xfId="8" applyNumberFormat="1" applyFont="1" applyFill="1" applyAlignment="1">
      <alignment horizontal="left"/>
    </xf>
    <xf numFmtId="0" fontId="4" fillId="0" borderId="0" xfId="8" applyFont="1" applyFill="1" applyBorder="1" applyAlignment="1">
      <alignment horizontal="center"/>
    </xf>
    <xf numFmtId="0" fontId="5" fillId="0" borderId="0" xfId="8" applyFont="1" applyFill="1" applyBorder="1" applyAlignment="1">
      <alignment horizontal="right"/>
    </xf>
    <xf numFmtId="1" fontId="5" fillId="0" borderId="0" xfId="8" applyNumberFormat="1" applyFont="1" applyFill="1" applyBorder="1" applyAlignment="1"/>
    <xf numFmtId="0" fontId="14" fillId="0" borderId="0" xfId="2" applyFont="1" applyFill="1"/>
    <xf numFmtId="0" fontId="17" fillId="0" borderId="0" xfId="8" applyFont="1" applyFill="1" applyAlignment="1">
      <alignment horizontal="center"/>
    </xf>
    <xf numFmtId="49" fontId="9" fillId="0" borderId="0" xfId="8" applyNumberFormat="1" applyFont="1" applyFill="1" applyAlignment="1"/>
    <xf numFmtId="49" fontId="15" fillId="0" borderId="2" xfId="1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33" fillId="0" borderId="2" xfId="1" applyFont="1" applyBorder="1" applyAlignment="1">
      <alignment horizontal="center" wrapText="1"/>
    </xf>
    <xf numFmtId="14" fontId="22" fillId="0" borderId="0" xfId="2" applyNumberFormat="1" applyFill="1" applyAlignment="1">
      <alignment horizontal="center"/>
    </xf>
    <xf numFmtId="0" fontId="22" fillId="0" borderId="2" xfId="2" applyFont="1" applyFill="1" applyBorder="1"/>
    <xf numFmtId="0" fontId="12" fillId="0" borderId="0" xfId="2" applyFont="1" applyFill="1" applyAlignment="1">
      <alignment horizontal="center"/>
    </xf>
    <xf numFmtId="0" fontId="22" fillId="0" borderId="2" xfId="2" applyFont="1" applyFill="1" applyBorder="1" applyAlignment="1">
      <alignment horizontal="center"/>
    </xf>
    <xf numFmtId="0" fontId="24" fillId="0" borderId="2" xfId="8" applyFont="1" applyFill="1" applyBorder="1" applyAlignment="1">
      <alignment horizontal="center" vertical="center" wrapText="1"/>
    </xf>
    <xf numFmtId="1" fontId="22" fillId="0" borderId="0" xfId="2" applyNumberFormat="1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5" fillId="0" borderId="2" xfId="2" applyFont="1" applyBorder="1"/>
    <xf numFmtId="14" fontId="22" fillId="0" borderId="0" xfId="2" applyNumberFormat="1" applyFont="1" applyFill="1"/>
    <xf numFmtId="0" fontId="12" fillId="0" borderId="0" xfId="2" applyFont="1" applyFill="1" applyBorder="1" applyAlignment="1">
      <alignment vertical="center"/>
    </xf>
    <xf numFmtId="0" fontId="2" fillId="0" borderId="0" xfId="8" applyNumberFormat="1" applyFont="1" applyFill="1" applyBorder="1" applyAlignment="1">
      <alignment vertical="center" wrapText="1"/>
    </xf>
    <xf numFmtId="2" fontId="2" fillId="0" borderId="0" xfId="8" applyNumberFormat="1" applyFont="1" applyFill="1" applyBorder="1" applyAlignment="1">
      <alignment horizontal="center" vertical="center"/>
    </xf>
    <xf numFmtId="2" fontId="13" fillId="0" borderId="0" xfId="8" applyNumberFormat="1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vertical="center" wrapText="1"/>
    </xf>
    <xf numFmtId="0" fontId="18" fillId="0" borderId="0" xfId="8" applyFont="1" applyFill="1" applyBorder="1" applyAlignment="1">
      <alignment vertical="center" wrapText="1"/>
    </xf>
    <xf numFmtId="164" fontId="19" fillId="0" borderId="0" xfId="8" applyNumberFormat="1" applyFont="1" applyFill="1" applyBorder="1" applyAlignment="1">
      <alignment horizontal="center" vertical="center"/>
    </xf>
    <xf numFmtId="1" fontId="19" fillId="0" borderId="0" xfId="8" applyNumberFormat="1" applyFont="1" applyFill="1" applyBorder="1" applyAlignment="1">
      <alignment vertical="center"/>
    </xf>
    <xf numFmtId="49" fontId="3" fillId="0" borderId="0" xfId="8" applyNumberFormat="1" applyFont="1" applyFill="1" applyBorder="1" applyAlignment="1">
      <alignment horizontal="center" vertical="center"/>
    </xf>
    <xf numFmtId="1" fontId="12" fillId="0" borderId="0" xfId="2" applyNumberFormat="1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>
      <alignment horizontal="center" vertical="center"/>
    </xf>
    <xf numFmtId="1" fontId="22" fillId="0" borderId="0" xfId="2" applyNumberFormat="1" applyFont="1" applyFill="1" applyBorder="1"/>
    <xf numFmtId="0" fontId="22" fillId="0" borderId="0" xfId="2" applyFill="1"/>
    <xf numFmtId="0" fontId="22" fillId="0" borderId="0" xfId="2" applyFont="1" applyFill="1" applyAlignment="1"/>
    <xf numFmtId="0" fontId="26" fillId="0" borderId="0" xfId="0" applyNumberFormat="1" applyFont="1" applyFill="1" applyAlignment="1">
      <alignment horizontal="center" vertical="center" wrapText="1"/>
    </xf>
    <xf numFmtId="0" fontId="11" fillId="0" borderId="2" xfId="1" applyFont="1" applyFill="1" applyBorder="1"/>
    <xf numFmtId="14" fontId="7" fillId="0" borderId="0" xfId="0" applyNumberFormat="1" applyFont="1" applyFill="1" applyBorder="1" applyAlignment="1">
      <alignment horizontal="center" vertical="top"/>
    </xf>
    <xf numFmtId="14" fontId="7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Alignment="1">
      <alignment horizontal="center"/>
    </xf>
    <xf numFmtId="14" fontId="7" fillId="0" borderId="0" xfId="0" applyNumberFormat="1" applyFont="1" applyFill="1" applyBorder="1" applyAlignment="1">
      <alignment horizontal="center" vertical="top" wrapText="1"/>
    </xf>
    <xf numFmtId="0" fontId="29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35" fillId="0" borderId="0" xfId="1" applyFont="1"/>
    <xf numFmtId="0" fontId="5" fillId="0" borderId="0" xfId="1"/>
    <xf numFmtId="0" fontId="36" fillId="0" borderId="0" xfId="1" applyFont="1"/>
    <xf numFmtId="0" fontId="5" fillId="0" borderId="0" xfId="1" applyAlignment="1"/>
    <xf numFmtId="0" fontId="35" fillId="0" borderId="0" xfId="1" applyFont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right" vertical="center" shrinkToFit="1"/>
    </xf>
    <xf numFmtId="0" fontId="5" fillId="0" borderId="0" xfId="1" applyAlignment="1">
      <alignment vertical="center"/>
    </xf>
    <xf numFmtId="0" fontId="38" fillId="0" borderId="0" xfId="1" applyFont="1" applyAlignment="1">
      <alignment vertical="center"/>
    </xf>
    <xf numFmtId="0" fontId="38" fillId="0" borderId="18" xfId="1" applyFont="1" applyBorder="1" applyAlignment="1">
      <alignment vertical="center"/>
    </xf>
    <xf numFmtId="0" fontId="39" fillId="0" borderId="0" xfId="1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0" fontId="40" fillId="0" borderId="0" xfId="1" applyFont="1" applyAlignment="1">
      <alignment vertical="center"/>
    </xf>
    <xf numFmtId="0" fontId="40" fillId="0" borderId="18" xfId="1" applyFont="1" applyBorder="1" applyAlignment="1">
      <alignment vertical="center"/>
    </xf>
    <xf numFmtId="0" fontId="42" fillId="0" borderId="0" xfId="1" applyFont="1" applyAlignment="1">
      <alignment horizontal="right" vertical="center"/>
    </xf>
    <xf numFmtId="0" fontId="35" fillId="0" borderId="0" xfId="1" applyFont="1" applyAlignment="1">
      <alignment horizontal="left"/>
    </xf>
    <xf numFmtId="0" fontId="35" fillId="0" borderId="0" xfId="1" applyFont="1" applyAlignment="1">
      <alignment horizontal="center"/>
    </xf>
    <xf numFmtId="0" fontId="35" fillId="0" borderId="0" xfId="1" applyFont="1" applyFill="1" applyBorder="1" applyAlignment="1"/>
    <xf numFmtId="0" fontId="43" fillId="0" borderId="0" xfId="1" applyFont="1"/>
    <xf numFmtId="0" fontId="43" fillId="0" borderId="17" xfId="1" applyFont="1" applyBorder="1" applyAlignment="1">
      <alignment horizontal="center" vertical="center" textRotation="90"/>
    </xf>
    <xf numFmtId="0" fontId="43" fillId="0" borderId="17" xfId="1" applyFont="1" applyBorder="1" applyAlignment="1">
      <alignment horizontal="center" vertical="center" textRotation="90" wrapText="1"/>
    </xf>
    <xf numFmtId="0" fontId="43" fillId="0" borderId="19" xfId="1" applyFont="1" applyBorder="1" applyAlignment="1">
      <alignment horizontal="center" vertical="center" textRotation="90"/>
    </xf>
    <xf numFmtId="0" fontId="43" fillId="0" borderId="1" xfId="1" applyFont="1" applyFill="1" applyBorder="1" applyAlignment="1">
      <alignment horizontal="center" vertical="center" textRotation="90" wrapText="1"/>
    </xf>
    <xf numFmtId="0" fontId="43" fillId="0" borderId="20" xfId="1" applyFont="1" applyFill="1" applyBorder="1" applyAlignment="1">
      <alignment horizontal="center" vertical="center" textRotation="90" wrapText="1"/>
    </xf>
    <xf numFmtId="0" fontId="43" fillId="0" borderId="0" xfId="1" applyFont="1" applyAlignment="1"/>
    <xf numFmtId="0" fontId="44" fillId="0" borderId="21" xfId="1" applyFont="1" applyBorder="1" applyAlignment="1">
      <alignment horizontal="center" vertical="center" wrapText="1"/>
    </xf>
    <xf numFmtId="0" fontId="44" fillId="0" borderId="22" xfId="1" applyFont="1" applyBorder="1" applyAlignment="1">
      <alignment horizontal="center" vertical="center" wrapText="1"/>
    </xf>
    <xf numFmtId="0" fontId="44" fillId="0" borderId="23" xfId="1" applyFont="1" applyBorder="1" applyAlignment="1">
      <alignment horizontal="center" vertical="center" wrapText="1"/>
    </xf>
    <xf numFmtId="0" fontId="44" fillId="0" borderId="24" xfId="1" applyFont="1" applyBorder="1" applyAlignment="1" applyProtection="1">
      <alignment horizontal="center" vertical="center" wrapText="1"/>
      <protection locked="0"/>
    </xf>
    <xf numFmtId="0" fontId="44" fillId="0" borderId="25" xfId="1" applyFont="1" applyBorder="1" applyAlignment="1">
      <alignment horizontal="center" vertical="center" wrapText="1"/>
    </xf>
    <xf numFmtId="0" fontId="44" fillId="0" borderId="26" xfId="1" applyFont="1" applyBorder="1" applyAlignment="1">
      <alignment horizontal="center" vertical="center" wrapText="1"/>
    </xf>
    <xf numFmtId="0" fontId="44" fillId="0" borderId="27" xfId="1" applyFont="1" applyBorder="1" applyAlignment="1">
      <alignment horizontal="center" vertical="center" wrapText="1"/>
    </xf>
    <xf numFmtId="0" fontId="44" fillId="0" borderId="28" xfId="1" applyFont="1" applyBorder="1" applyAlignment="1">
      <alignment horizontal="center" vertical="center" wrapText="1"/>
    </xf>
    <xf numFmtId="0" fontId="15" fillId="0" borderId="0" xfId="1" applyFont="1" applyAlignment="1"/>
    <xf numFmtId="0" fontId="15" fillId="0" borderId="0" xfId="1" applyFont="1"/>
    <xf numFmtId="0" fontId="46" fillId="0" borderId="0" xfId="1" applyFont="1"/>
    <xf numFmtId="0" fontId="48" fillId="0" borderId="4" xfId="1" applyFont="1" applyFill="1" applyBorder="1" applyAlignment="1">
      <alignment horizontal="center" vertical="center" textRotation="90" wrapText="1"/>
    </xf>
    <xf numFmtId="0" fontId="48" fillId="0" borderId="29" xfId="1" applyFont="1" applyFill="1" applyBorder="1" applyAlignment="1">
      <alignment horizontal="center" vertical="center" textRotation="90" wrapText="1"/>
    </xf>
    <xf numFmtId="0" fontId="48" fillId="0" borderId="30" xfId="1" applyFont="1" applyFill="1" applyBorder="1" applyAlignment="1">
      <alignment horizontal="center" vertical="center" textRotation="90" wrapText="1"/>
    </xf>
    <xf numFmtId="0" fontId="48" fillId="0" borderId="31" xfId="1" applyFont="1" applyFill="1" applyBorder="1" applyAlignment="1">
      <alignment horizontal="center" vertical="center" textRotation="90" wrapText="1"/>
    </xf>
    <xf numFmtId="0" fontId="48" fillId="0" borderId="32" xfId="1" applyFont="1" applyFill="1" applyBorder="1" applyAlignment="1">
      <alignment horizontal="center" vertical="center" textRotation="90" wrapText="1"/>
    </xf>
    <xf numFmtId="0" fontId="49" fillId="0" borderId="0" xfId="1" applyFont="1"/>
    <xf numFmtId="0" fontId="45" fillId="0" borderId="20" xfId="1" applyFont="1" applyBorder="1" applyAlignment="1">
      <alignment horizontal="center" vertical="center" textRotation="90" wrapText="1"/>
    </xf>
    <xf numFmtId="0" fontId="45" fillId="0" borderId="10" xfId="1" applyFont="1" applyFill="1" applyBorder="1" applyAlignment="1">
      <alignment horizontal="center" vertical="center" textRotation="90" wrapText="1"/>
    </xf>
    <xf numFmtId="0" fontId="48" fillId="0" borderId="1" xfId="1" applyFont="1" applyFill="1" applyBorder="1" applyAlignment="1">
      <alignment horizontal="center" vertical="center" textRotation="90" wrapText="1"/>
    </xf>
    <xf numFmtId="0" fontId="48" fillId="0" borderId="11" xfId="1" applyFont="1" applyFill="1" applyBorder="1" applyAlignment="1">
      <alignment horizontal="center" vertical="center" textRotation="90" wrapText="1"/>
    </xf>
    <xf numFmtId="0" fontId="48" fillId="0" borderId="33" xfId="1" applyFont="1" applyFill="1" applyBorder="1" applyAlignment="1">
      <alignment horizontal="center" vertical="center" textRotation="90" wrapText="1"/>
    </xf>
    <xf numFmtId="0" fontId="48" fillId="0" borderId="20" xfId="1" applyFont="1" applyFill="1" applyBorder="1" applyAlignment="1">
      <alignment horizontal="center" vertical="center" textRotation="90" wrapText="1"/>
    </xf>
    <xf numFmtId="0" fontId="48" fillId="0" borderId="10" xfId="1" applyFont="1" applyFill="1" applyBorder="1" applyAlignment="1">
      <alignment horizontal="center" vertical="center" textRotation="90" wrapText="1"/>
    </xf>
    <xf numFmtId="0" fontId="47" fillId="0" borderId="0" xfId="1" applyFont="1" applyBorder="1" applyAlignment="1">
      <alignment horizontal="center" vertical="center" wrapText="1"/>
    </xf>
    <xf numFmtId="0" fontId="35" fillId="0" borderId="0" xfId="1" applyFont="1" applyBorder="1" applyAlignment="1">
      <alignment vertical="center" textRotation="90" wrapText="1"/>
    </xf>
    <xf numFmtId="0" fontId="35" fillId="0" borderId="0" xfId="1" applyFont="1" applyFill="1" applyBorder="1" applyAlignment="1">
      <alignment horizontal="center" vertical="center" textRotation="90" wrapText="1"/>
    </xf>
    <xf numFmtId="0" fontId="47" fillId="0" borderId="0" xfId="1" applyFont="1" applyFill="1" applyBorder="1" applyAlignment="1">
      <alignment horizontal="center" vertical="center" textRotation="90" wrapText="1"/>
    </xf>
    <xf numFmtId="0" fontId="43" fillId="0" borderId="0" xfId="1" applyFont="1" applyBorder="1" applyAlignment="1"/>
    <xf numFmtId="0" fontId="43" fillId="0" borderId="0" xfId="1" applyFont="1" applyBorder="1" applyAlignment="1">
      <alignment horizontal="center" vertical="center"/>
    </xf>
    <xf numFmtId="0" fontId="40" fillId="0" borderId="35" xfId="1" applyFont="1" applyBorder="1" applyAlignment="1">
      <alignment vertical="center"/>
    </xf>
    <xf numFmtId="0" fontId="40" fillId="0" borderId="36" xfId="1" applyFont="1" applyBorder="1" applyAlignment="1">
      <alignment vertical="center"/>
    </xf>
    <xf numFmtId="0" fontId="40" fillId="0" borderId="37" xfId="1" applyFont="1" applyBorder="1" applyAlignment="1">
      <alignment horizontal="right" vertical="center"/>
    </xf>
    <xf numFmtId="0" fontId="40" fillId="0" borderId="38" xfId="1" applyFont="1" applyBorder="1" applyAlignment="1">
      <alignment horizontal="left" vertical="center"/>
    </xf>
    <xf numFmtId="14" fontId="27" fillId="0" borderId="0" xfId="0" applyNumberFormat="1" applyFont="1" applyFill="1" applyBorder="1" applyAlignment="1">
      <alignment horizontal="center" vertical="top"/>
    </xf>
    <xf numFmtId="1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center"/>
    </xf>
    <xf numFmtId="0" fontId="27" fillId="0" borderId="0" xfId="0" applyFont="1" applyFill="1"/>
    <xf numFmtId="0" fontId="5" fillId="0" borderId="0" xfId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29" fillId="0" borderId="0" xfId="9" applyFont="1" applyFill="1" applyBorder="1" applyAlignment="1">
      <alignment vertical="center" wrapText="1"/>
    </xf>
    <xf numFmtId="0" fontId="29" fillId="0" borderId="0" xfId="1" applyFont="1" applyFill="1" applyBorder="1" applyAlignment="1">
      <alignment vertical="center" wrapText="1"/>
    </xf>
    <xf numFmtId="0" fontId="29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43" fillId="0" borderId="2" xfId="1" applyFont="1" applyBorder="1"/>
    <xf numFmtId="0" fontId="15" fillId="0" borderId="2" xfId="1" applyFont="1" applyBorder="1"/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2" fontId="26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0" fontId="27" fillId="0" borderId="40" xfId="0" applyFont="1" applyFill="1" applyBorder="1" applyAlignment="1">
      <alignment horizontal="center" vertical="center" wrapText="1"/>
    </xf>
    <xf numFmtId="2" fontId="26" fillId="0" borderId="12" xfId="0" applyNumberFormat="1" applyFont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2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46" fillId="0" borderId="0" xfId="1" applyFont="1" applyBorder="1"/>
    <xf numFmtId="0" fontId="5" fillId="0" borderId="0" xfId="1" applyBorder="1"/>
    <xf numFmtId="0" fontId="5" fillId="0" borderId="0" xfId="1" applyBorder="1" applyAlignment="1">
      <alignment vertical="center"/>
    </xf>
    <xf numFmtId="0" fontId="43" fillId="0" borderId="0" xfId="1" applyFont="1" applyBorder="1"/>
    <xf numFmtId="0" fontId="15" fillId="0" borderId="0" xfId="1" applyFont="1" applyBorder="1" applyAlignment="1"/>
    <xf numFmtId="0" fontId="46" fillId="0" borderId="6" xfId="1" applyFont="1" applyBorder="1"/>
    <xf numFmtId="0" fontId="49" fillId="0" borderId="0" xfId="1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0" xfId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49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" fillId="0" borderId="0" xfId="2" applyFont="1" applyFill="1"/>
    <xf numFmtId="0" fontId="45" fillId="0" borderId="29" xfId="1" applyFont="1" applyBorder="1" applyAlignment="1">
      <alignment horizontal="center" vertical="center" textRotation="90" wrapText="1"/>
    </xf>
    <xf numFmtId="2" fontId="52" fillId="0" borderId="2" xfId="1" applyNumberFormat="1" applyFont="1" applyFill="1" applyBorder="1" applyAlignment="1">
      <alignment horizontal="center" vertical="center" wrapText="1"/>
    </xf>
    <xf numFmtId="2" fontId="15" fillId="0" borderId="2" xfId="1" applyNumberFormat="1" applyFont="1" applyBorder="1"/>
    <xf numFmtId="2" fontId="52" fillId="0" borderId="0" xfId="1" applyNumberFormat="1" applyFont="1" applyFill="1" applyBorder="1" applyAlignment="1">
      <alignment horizontal="center" vertical="center" wrapText="1"/>
    </xf>
    <xf numFmtId="2" fontId="15" fillId="0" borderId="0" xfId="1" applyNumberFormat="1" applyFont="1" applyBorder="1"/>
    <xf numFmtId="2" fontId="52" fillId="0" borderId="24" xfId="1" applyNumberFormat="1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/>
    </xf>
    <xf numFmtId="2" fontId="15" fillId="0" borderId="24" xfId="1" applyNumberFormat="1" applyFont="1" applyBorder="1"/>
    <xf numFmtId="2" fontId="45" fillId="0" borderId="1" xfId="1" applyNumberFormat="1" applyFont="1" applyFill="1" applyBorder="1" applyAlignment="1">
      <alignment horizontal="center" vertical="center" textRotation="90" wrapText="1"/>
    </xf>
    <xf numFmtId="2" fontId="45" fillId="0" borderId="30" xfId="1" applyNumberFormat="1" applyFont="1" applyFill="1" applyBorder="1" applyAlignment="1">
      <alignment horizontal="center" vertical="center" textRotation="90" wrapText="1"/>
    </xf>
    <xf numFmtId="0" fontId="7" fillId="0" borderId="2" xfId="8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/>
    </xf>
    <xf numFmtId="2" fontId="7" fillId="0" borderId="41" xfId="0" applyNumberFormat="1" applyFont="1" applyBorder="1" applyAlignment="1">
      <alignment horizontal="left"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7" fillId="0" borderId="0" xfId="8" applyNumberFormat="1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center" vertical="center" wrapText="1"/>
    </xf>
    <xf numFmtId="2" fontId="5" fillId="0" borderId="0" xfId="1" applyNumberFormat="1" applyFont="1" applyBorder="1" applyAlignment="1">
      <alignment horizontal="center" vertical="center" wrapText="1"/>
    </xf>
    <xf numFmtId="168" fontId="1" fillId="0" borderId="2" xfId="8" applyNumberFormat="1" applyFont="1" applyFill="1" applyBorder="1" applyAlignment="1">
      <alignment horizontal="center" vertical="center" textRotation="90" wrapText="1"/>
    </xf>
    <xf numFmtId="0" fontId="1" fillId="0" borderId="17" xfId="8" applyFont="1" applyFill="1" applyBorder="1" applyAlignment="1">
      <alignment horizontal="center" vertical="center" wrapText="1"/>
    </xf>
    <xf numFmtId="0" fontId="1" fillId="0" borderId="17" xfId="8" applyNumberFormat="1" applyFont="1" applyFill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12" fillId="0" borderId="17" xfId="1" applyFont="1" applyBorder="1" applyAlignment="1">
      <alignment horizontal="center" vertical="center" textRotation="90" wrapText="1" shrinkToFit="1"/>
    </xf>
    <xf numFmtId="0" fontId="31" fillId="0" borderId="0" xfId="2" applyFont="1" applyFill="1" applyBorder="1" applyAlignment="1">
      <alignment horizontal="center" vertical="center"/>
    </xf>
    <xf numFmtId="168" fontId="7" fillId="0" borderId="2" xfId="1" applyNumberFormat="1" applyFont="1" applyFill="1" applyBorder="1" applyAlignment="1">
      <alignment horizontal="center" vertical="center" textRotation="90" wrapText="1"/>
    </xf>
    <xf numFmtId="0" fontId="40" fillId="0" borderId="0" xfId="1" applyFont="1" applyBorder="1" applyAlignment="1">
      <alignment vertical="center"/>
    </xf>
    <xf numFmtId="0" fontId="40" fillId="0" borderId="0" xfId="1" applyFont="1" applyBorder="1" applyAlignment="1">
      <alignment horizontal="center" vertical="center"/>
    </xf>
    <xf numFmtId="14" fontId="40" fillId="0" borderId="0" xfId="1" applyNumberFormat="1" applyFont="1" applyBorder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29" fillId="0" borderId="0" xfId="9" applyFont="1" applyFill="1" applyBorder="1" applyAlignment="1">
      <alignment vertical="center" wrapText="1"/>
    </xf>
    <xf numFmtId="0" fontId="41" fillId="0" borderId="0" xfId="1" applyFont="1" applyAlignment="1">
      <alignment horizontal="center" vertical="center"/>
    </xf>
    <xf numFmtId="0" fontId="44" fillId="0" borderId="6" xfId="1" applyFont="1" applyBorder="1" applyAlignment="1" applyProtection="1">
      <alignment horizontal="center" vertical="center" wrapText="1"/>
      <protection locked="0"/>
    </xf>
    <xf numFmtId="0" fontId="43" fillId="0" borderId="2" xfId="1" applyFont="1" applyBorder="1" applyAlignment="1">
      <alignment horizontal="center" vertical="center"/>
    </xf>
    <xf numFmtId="0" fontId="2" fillId="0" borderId="2" xfId="8" applyFont="1" applyFill="1" applyBorder="1" applyAlignment="1">
      <alignment horizontal="center" vertical="center" wrapText="1"/>
    </xf>
    <xf numFmtId="167" fontId="5" fillId="0" borderId="0" xfId="8" applyNumberFormat="1" applyFont="1" applyFill="1" applyBorder="1" applyAlignment="1">
      <alignment horizontal="center"/>
    </xf>
    <xf numFmtId="0" fontId="29" fillId="0" borderId="0" xfId="1" applyFont="1" applyBorder="1" applyAlignment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50" fillId="0" borderId="4" xfId="1" applyFont="1" applyFill="1" applyBorder="1" applyAlignment="1">
      <alignment horizontal="center" vertical="center" wrapText="1"/>
    </xf>
    <xf numFmtId="2" fontId="32" fillId="0" borderId="4" xfId="1" applyNumberFormat="1" applyFont="1" applyFill="1" applyBorder="1" applyAlignment="1">
      <alignment horizontal="center" vertical="center" textRotation="90" wrapText="1"/>
    </xf>
    <xf numFmtId="0" fontId="32" fillId="0" borderId="16" xfId="1" applyFont="1" applyBorder="1" applyAlignment="1">
      <alignment horizontal="center" vertical="center" textRotation="90" wrapText="1"/>
    </xf>
    <xf numFmtId="0" fontId="32" fillId="0" borderId="59" xfId="1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textRotation="90" wrapText="1"/>
    </xf>
    <xf numFmtId="0" fontId="32" fillId="0" borderId="27" xfId="1" applyFont="1" applyBorder="1" applyAlignment="1">
      <alignment horizontal="center" vertical="center" textRotation="90" wrapText="1"/>
    </xf>
    <xf numFmtId="0" fontId="32" fillId="0" borderId="28" xfId="1" applyFont="1" applyBorder="1" applyAlignment="1">
      <alignment horizontal="center" vertical="center" wrapText="1"/>
    </xf>
    <xf numFmtId="0" fontId="38" fillId="0" borderId="39" xfId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center" vertical="center" wrapText="1"/>
    </xf>
    <xf numFmtId="0" fontId="39" fillId="0" borderId="35" xfId="1" applyFont="1" applyFill="1" applyBorder="1" applyAlignment="1">
      <alignment horizontal="center" vertical="center" wrapText="1"/>
    </xf>
    <xf numFmtId="2" fontId="32" fillId="0" borderId="58" xfId="1" applyNumberFormat="1" applyFont="1" applyBorder="1" applyAlignment="1">
      <alignment horizontal="center" vertical="center" textRotation="90" wrapText="1"/>
    </xf>
    <xf numFmtId="2" fontId="32" fillId="0" borderId="59" xfId="1" applyNumberFormat="1" applyFont="1" applyBorder="1" applyAlignment="1">
      <alignment horizontal="center" vertical="center" textRotation="90" wrapText="1"/>
    </xf>
    <xf numFmtId="2" fontId="32" fillId="0" borderId="26" xfId="1" applyNumberFormat="1" applyFont="1" applyBorder="1" applyAlignment="1">
      <alignment horizontal="center" vertical="center" textRotation="90" wrapText="1"/>
    </xf>
    <xf numFmtId="2" fontId="32" fillId="0" borderId="28" xfId="1" applyNumberFormat="1" applyFont="1" applyBorder="1" applyAlignment="1">
      <alignment horizontal="center" vertical="center" textRotation="90" wrapText="1"/>
    </xf>
    <xf numFmtId="0" fontId="30" fillId="0" borderId="2" xfId="1" applyFont="1" applyBorder="1" applyAlignment="1">
      <alignment horizontal="center" vertical="center"/>
    </xf>
    <xf numFmtId="0" fontId="48" fillId="0" borderId="0" xfId="1" applyFont="1" applyBorder="1" applyAlignment="1">
      <alignment horizontal="center" vertical="center"/>
    </xf>
    <xf numFmtId="2" fontId="32" fillId="0" borderId="4" xfId="1" applyNumberFormat="1" applyFont="1" applyFill="1" applyBorder="1" applyAlignment="1">
      <alignment horizontal="center" vertical="center" textRotation="90" shrinkToFit="1"/>
    </xf>
    <xf numFmtId="2" fontId="32" fillId="0" borderId="59" xfId="1" applyNumberFormat="1" applyFont="1" applyFill="1" applyBorder="1" applyAlignment="1">
      <alignment horizontal="center" vertical="center" textRotation="90" shrinkToFit="1"/>
    </xf>
    <xf numFmtId="0" fontId="32" fillId="0" borderId="1" xfId="1" applyFont="1" applyFill="1" applyBorder="1" applyAlignment="1">
      <alignment horizontal="center" vertical="center" textRotation="90" shrinkToFit="1"/>
    </xf>
    <xf numFmtId="0" fontId="32" fillId="0" borderId="20" xfId="1" applyFont="1" applyFill="1" applyBorder="1" applyAlignment="1">
      <alignment horizontal="center" vertical="center" textRotation="90" shrinkToFit="1"/>
    </xf>
    <xf numFmtId="2" fontId="49" fillId="0" borderId="3" xfId="1" applyNumberFormat="1" applyFont="1" applyFill="1" applyBorder="1" applyAlignment="1">
      <alignment horizontal="center" vertical="center" textRotation="90"/>
    </xf>
    <xf numFmtId="0" fontId="32" fillId="0" borderId="16" xfId="1" applyFont="1" applyBorder="1" applyAlignment="1">
      <alignment horizontal="center" vertical="center" textRotation="90" wrapText="1"/>
    </xf>
    <xf numFmtId="0" fontId="32" fillId="0" borderId="27" xfId="1" applyFont="1" applyBorder="1" applyAlignment="1">
      <alignment horizontal="center" vertical="center" textRotation="90" wrapText="1"/>
    </xf>
    <xf numFmtId="2" fontId="32" fillId="0" borderId="58" xfId="1" applyNumberFormat="1" applyFont="1" applyBorder="1" applyAlignment="1">
      <alignment horizontal="center" vertical="center" textRotation="90" wrapText="1"/>
    </xf>
    <xf numFmtId="167" fontId="5" fillId="0" borderId="0" xfId="8" applyNumberFormat="1" applyFont="1" applyFill="1" applyBorder="1" applyAlignment="1"/>
    <xf numFmtId="167" fontId="5" fillId="0" borderId="0" xfId="8" applyNumberFormat="1" applyFont="1" applyFill="1" applyBorder="1" applyAlignment="1">
      <alignment horizontal="left" vertical="center"/>
    </xf>
    <xf numFmtId="0" fontId="39" fillId="0" borderId="34" xfId="1" applyFont="1" applyBorder="1" applyAlignment="1">
      <alignment vertical="center"/>
    </xf>
    <xf numFmtId="2" fontId="49" fillId="0" borderId="4" xfId="1" applyNumberFormat="1" applyFont="1" applyFill="1" applyBorder="1" applyAlignment="1">
      <alignment horizontal="center" vertical="center" textRotation="90"/>
    </xf>
    <xf numFmtId="2" fontId="32" fillId="0" borderId="58" xfId="1" applyNumberFormat="1" applyFont="1" applyBorder="1" applyAlignment="1">
      <alignment horizontal="center" vertical="center" textRotation="90" wrapText="1"/>
    </xf>
    <xf numFmtId="0" fontId="32" fillId="0" borderId="27" xfId="1" applyFont="1" applyBorder="1" applyAlignment="1">
      <alignment horizontal="center" vertical="center" textRotation="90" wrapText="1"/>
    </xf>
    <xf numFmtId="0" fontId="32" fillId="0" borderId="16" xfId="1" applyFont="1" applyBorder="1" applyAlignment="1">
      <alignment horizontal="center" vertical="center" textRotation="90" wrapText="1"/>
    </xf>
    <xf numFmtId="0" fontId="40" fillId="0" borderId="9" xfId="1" applyFont="1" applyBorder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2" fillId="0" borderId="2" xfId="8" applyFont="1" applyFill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textRotation="90" wrapText="1"/>
    </xf>
    <xf numFmtId="0" fontId="32" fillId="0" borderId="27" xfId="1" applyFont="1" applyBorder="1" applyAlignment="1">
      <alignment horizontal="center" vertical="center" textRotation="90" wrapText="1"/>
    </xf>
    <xf numFmtId="2" fontId="32" fillId="0" borderId="58" xfId="1" applyNumberFormat="1" applyFont="1" applyBorder="1" applyAlignment="1">
      <alignment horizontal="center" vertical="center" textRotation="90" wrapText="1"/>
    </xf>
    <xf numFmtId="2" fontId="15" fillId="0" borderId="2" xfId="1" applyNumberFormat="1" applyFont="1" applyBorder="1" applyAlignment="1">
      <alignment horizontal="center" vertical="center"/>
    </xf>
    <xf numFmtId="14" fontId="35" fillId="0" borderId="0" xfId="1" applyNumberFormat="1" applyFont="1"/>
    <xf numFmtId="14" fontId="5" fillId="0" borderId="0" xfId="1" applyNumberFormat="1"/>
    <xf numFmtId="14" fontId="34" fillId="0" borderId="0" xfId="1" applyNumberFormat="1" applyFont="1" applyAlignment="1">
      <alignment vertical="center"/>
    </xf>
    <xf numFmtId="49" fontId="30" fillId="0" borderId="0" xfId="8" applyNumberFormat="1" applyFont="1" applyFill="1" applyBorder="1" applyAlignment="1"/>
    <xf numFmtId="0" fontId="31" fillId="0" borderId="0" xfId="2" applyNumberFormat="1" applyFont="1" applyFill="1" applyBorder="1" applyAlignment="1">
      <alignment horizontal="left"/>
    </xf>
    <xf numFmtId="1" fontId="31" fillId="0" borderId="0" xfId="2" applyNumberFormat="1" applyFont="1" applyFill="1" applyBorder="1"/>
    <xf numFmtId="0" fontId="31" fillId="0" borderId="0" xfId="2" applyFont="1" applyFill="1" applyBorder="1" applyAlignment="1"/>
    <xf numFmtId="0" fontId="29" fillId="0" borderId="0" xfId="9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4" fontId="26" fillId="0" borderId="43" xfId="0" applyNumberFormat="1" applyFont="1" applyFill="1" applyBorder="1" applyAlignment="1">
      <alignment horizontal="center" vertical="center" wrapText="1"/>
    </xf>
    <xf numFmtId="14" fontId="26" fillId="0" borderId="8" xfId="0" applyNumberFormat="1" applyFont="1" applyFill="1" applyBorder="1" applyAlignment="1">
      <alignment horizontal="center" vertical="center" wrapText="1"/>
    </xf>
    <xf numFmtId="14" fontId="26" fillId="0" borderId="40" xfId="0" applyNumberFormat="1" applyFont="1" applyFill="1" applyBorder="1" applyAlignment="1">
      <alignment horizontal="center" vertical="center" wrapText="1"/>
    </xf>
    <xf numFmtId="0" fontId="48" fillId="0" borderId="17" xfId="1" applyFont="1" applyBorder="1" applyAlignment="1">
      <alignment horizontal="center" vertical="center"/>
    </xf>
    <xf numFmtId="0" fontId="48" fillId="0" borderId="3" xfId="1" applyFont="1" applyBorder="1" applyAlignment="1">
      <alignment horizontal="center" vertical="center"/>
    </xf>
    <xf numFmtId="0" fontId="32" fillId="0" borderId="59" xfId="1" applyFont="1" applyBorder="1" applyAlignment="1">
      <alignment horizontal="center" vertical="center" textRotation="90" wrapText="1"/>
    </xf>
    <xf numFmtId="0" fontId="32" fillId="0" borderId="28" xfId="0" applyFont="1" applyBorder="1" applyAlignment="1">
      <alignment horizontal="center" vertical="center"/>
    </xf>
    <xf numFmtId="0" fontId="32" fillId="0" borderId="58" xfId="1" applyFont="1" applyBorder="1" applyAlignment="1">
      <alignment horizontal="center" vertical="center" textRotation="90" wrapText="1"/>
    </xf>
    <xf numFmtId="0" fontId="32" fillId="0" borderId="26" xfId="1" applyFont="1" applyBorder="1" applyAlignment="1">
      <alignment horizontal="center" vertical="center" textRotation="90" wrapText="1"/>
    </xf>
    <xf numFmtId="0" fontId="48" fillId="0" borderId="30" xfId="1" applyFont="1" applyBorder="1" applyAlignment="1">
      <alignment horizontal="center" vertical="center" wrapText="1"/>
    </xf>
    <xf numFmtId="0" fontId="48" fillId="0" borderId="33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2" fontId="45" fillId="0" borderId="4" xfId="1" applyNumberFormat="1" applyFont="1" applyFill="1" applyBorder="1" applyAlignment="1">
      <alignment horizontal="center" vertical="center" textRotation="90" wrapText="1"/>
    </xf>
    <xf numFmtId="0" fontId="45" fillId="0" borderId="1" xfId="1" applyFont="1" applyFill="1" applyBorder="1" applyAlignment="1">
      <alignment horizontal="center" vertical="center" textRotation="90" wrapText="1"/>
    </xf>
    <xf numFmtId="2" fontId="32" fillId="0" borderId="16" xfId="1" applyNumberFormat="1" applyFont="1" applyBorder="1" applyAlignment="1">
      <alignment horizontal="center" vertical="center" textRotation="90" wrapText="1"/>
    </xf>
    <xf numFmtId="2" fontId="32" fillId="0" borderId="27" xfId="1" applyNumberFormat="1" applyFont="1" applyBorder="1" applyAlignment="1">
      <alignment horizontal="center" vertical="center" textRotation="90" wrapText="1"/>
    </xf>
    <xf numFmtId="0" fontId="32" fillId="0" borderId="27" xfId="1" applyFont="1" applyBorder="1" applyAlignment="1">
      <alignment horizontal="center" vertical="center" textRotation="90" wrapText="1"/>
    </xf>
    <xf numFmtId="0" fontId="32" fillId="0" borderId="16" xfId="1" applyFont="1" applyBorder="1" applyAlignment="1">
      <alignment horizontal="center" vertical="center" textRotation="90" wrapText="1"/>
    </xf>
    <xf numFmtId="0" fontId="32" fillId="0" borderId="27" xfId="0" applyFont="1" applyBorder="1" applyAlignment="1">
      <alignment horizontal="center" vertical="center"/>
    </xf>
    <xf numFmtId="0" fontId="50" fillId="0" borderId="58" xfId="1" applyFont="1" applyBorder="1" applyAlignment="1">
      <alignment horizontal="center" vertical="center" wrapText="1"/>
    </xf>
    <xf numFmtId="0" fontId="50" fillId="0" borderId="26" xfId="1" applyFont="1" applyBorder="1" applyAlignment="1">
      <alignment horizontal="center" vertical="center" wrapText="1"/>
    </xf>
    <xf numFmtId="0" fontId="39" fillId="0" borderId="60" xfId="1" applyFont="1" applyFill="1" applyBorder="1" applyAlignment="1">
      <alignment horizontal="center" vertical="center" textRotation="90" wrapText="1"/>
    </xf>
    <xf numFmtId="0" fontId="39" fillId="0" borderId="6" xfId="1" applyFont="1" applyFill="1" applyBorder="1" applyAlignment="1">
      <alignment horizontal="center" vertical="center" textRotation="90" wrapText="1"/>
    </xf>
    <xf numFmtId="2" fontId="32" fillId="0" borderId="58" xfId="1" applyNumberFormat="1" applyFont="1" applyBorder="1" applyAlignment="1">
      <alignment horizontal="center" vertical="center" textRotation="90" wrapText="1"/>
    </xf>
    <xf numFmtId="0" fontId="39" fillId="0" borderId="48" xfId="1" applyFont="1" applyFill="1" applyBorder="1" applyAlignment="1">
      <alignment horizontal="center" vertical="center" textRotation="90" wrapText="1"/>
    </xf>
    <xf numFmtId="1" fontId="50" fillId="0" borderId="60" xfId="1" applyNumberFormat="1" applyFont="1" applyFill="1" applyBorder="1" applyAlignment="1">
      <alignment horizontal="center" vertical="center" textRotation="90" wrapText="1"/>
    </xf>
    <xf numFmtId="1" fontId="50" fillId="0" borderId="48" xfId="1" applyNumberFormat="1" applyFont="1" applyFill="1" applyBorder="1" applyAlignment="1">
      <alignment horizontal="center" vertical="center" textRotation="90" wrapText="1"/>
    </xf>
    <xf numFmtId="0" fontId="44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0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6" xfId="1" applyFont="1" applyBorder="1" applyAlignment="1" applyProtection="1">
      <alignment horizontal="center" vertical="center" wrapText="1"/>
      <protection locked="0"/>
    </xf>
    <xf numFmtId="0" fontId="44" fillId="0" borderId="0" xfId="1" applyFont="1" applyBorder="1" applyAlignment="1" applyProtection="1">
      <alignment horizontal="center" vertical="center" wrapText="1"/>
      <protection locked="0"/>
    </xf>
    <xf numFmtId="0" fontId="43" fillId="0" borderId="24" xfId="1" applyFont="1" applyFill="1" applyBorder="1" applyAlignment="1">
      <alignment horizontal="center" vertical="center" textRotation="90" wrapText="1"/>
    </xf>
    <xf numFmtId="0" fontId="43" fillId="0" borderId="2" xfId="1" applyFont="1" applyBorder="1" applyAlignment="1">
      <alignment horizontal="center" vertical="center"/>
    </xf>
    <xf numFmtId="0" fontId="43" fillId="0" borderId="51" xfId="1" applyFont="1" applyBorder="1" applyAlignment="1">
      <alignment horizontal="center" vertical="center"/>
    </xf>
    <xf numFmtId="0" fontId="43" fillId="0" borderId="55" xfId="1" applyFont="1" applyFill="1" applyBorder="1" applyAlignment="1">
      <alignment horizontal="center" vertical="center" textRotation="90" wrapText="1"/>
    </xf>
    <xf numFmtId="0" fontId="43" fillId="0" borderId="26" xfId="1" applyFont="1" applyFill="1" applyBorder="1" applyAlignment="1">
      <alignment horizontal="center" vertical="center" textRotation="90" wrapText="1"/>
    </xf>
    <xf numFmtId="14" fontId="43" fillId="0" borderId="17" xfId="1" applyNumberFormat="1" applyFont="1" applyFill="1" applyBorder="1" applyAlignment="1">
      <alignment horizontal="center" vertical="center" textRotation="90" wrapText="1"/>
    </xf>
    <xf numFmtId="14" fontId="43" fillId="0" borderId="27" xfId="1" applyNumberFormat="1" applyFont="1" applyFill="1" applyBorder="1" applyAlignment="1">
      <alignment horizontal="center" vertical="center" textRotation="90" wrapText="1"/>
    </xf>
    <xf numFmtId="0" fontId="43" fillId="0" borderId="17" xfId="1" applyFont="1" applyFill="1" applyBorder="1" applyAlignment="1" applyProtection="1">
      <alignment horizontal="center" vertical="center" textRotation="90" wrapText="1"/>
      <protection locked="0"/>
    </xf>
    <xf numFmtId="0" fontId="43" fillId="0" borderId="27" xfId="1" applyFont="1" applyFill="1" applyBorder="1" applyAlignment="1" applyProtection="1">
      <alignment horizontal="center" vertical="center" textRotation="90" wrapText="1"/>
      <protection locked="0"/>
    </xf>
    <xf numFmtId="0" fontId="43" fillId="0" borderId="52" xfId="1" applyFont="1" applyBorder="1" applyAlignment="1">
      <alignment horizontal="center" vertical="center" wrapText="1"/>
    </xf>
    <xf numFmtId="0" fontId="43" fillId="0" borderId="39" xfId="1" applyFont="1" applyBorder="1" applyAlignment="1">
      <alignment horizontal="center" vertical="center" wrapText="1"/>
    </xf>
    <xf numFmtId="0" fontId="43" fillId="0" borderId="53" xfId="1" applyFont="1" applyBorder="1" applyAlignment="1">
      <alignment horizontal="center" vertical="center" wrapText="1"/>
    </xf>
    <xf numFmtId="14" fontId="43" fillId="0" borderId="54" xfId="1" applyNumberFormat="1" applyFont="1" applyFill="1" applyBorder="1" applyAlignment="1">
      <alignment horizontal="center" vertical="center" textRotation="90" wrapText="1"/>
    </xf>
    <xf numFmtId="14" fontId="43" fillId="0" borderId="26" xfId="1" applyNumberFormat="1" applyFont="1" applyFill="1" applyBorder="1" applyAlignment="1">
      <alignment horizontal="center" vertical="center" textRotation="90" wrapText="1"/>
    </xf>
    <xf numFmtId="0" fontId="43" fillId="0" borderId="56" xfId="1" applyFont="1" applyFill="1" applyBorder="1" applyAlignment="1">
      <alignment horizontal="center" vertical="center" textRotation="90" wrapText="1"/>
    </xf>
    <xf numFmtId="0" fontId="43" fillId="0" borderId="28" xfId="1" applyFont="1" applyFill="1" applyBorder="1" applyAlignment="1">
      <alignment horizontal="center" vertical="center" textRotation="90" wrapText="1"/>
    </xf>
    <xf numFmtId="0" fontId="43" fillId="0" borderId="50" xfId="1" applyFont="1" applyBorder="1" applyAlignment="1">
      <alignment horizontal="center" vertical="center" textRotation="90" wrapText="1"/>
    </xf>
    <xf numFmtId="0" fontId="43" fillId="0" borderId="33" xfId="1" applyFont="1" applyBorder="1" applyAlignment="1">
      <alignment horizontal="center" vertical="center" textRotation="90" wrapText="1"/>
    </xf>
    <xf numFmtId="0" fontId="43" fillId="0" borderId="7" xfId="1" applyFont="1" applyFill="1" applyBorder="1" applyAlignment="1">
      <alignment horizontal="center" vertical="center" wrapText="1"/>
    </xf>
    <xf numFmtId="0" fontId="43" fillId="0" borderId="57" xfId="1" applyFont="1" applyFill="1" applyBorder="1" applyAlignment="1">
      <alignment horizontal="center" vertical="center" wrapText="1"/>
    </xf>
    <xf numFmtId="0" fontId="43" fillId="0" borderId="38" xfId="1" applyFont="1" applyFill="1" applyBorder="1" applyAlignment="1" applyProtection="1">
      <alignment horizontal="center" vertical="center" textRotation="90" wrapText="1"/>
      <protection locked="0"/>
    </xf>
    <xf numFmtId="0" fontId="43" fillId="0" borderId="36" xfId="1" applyFont="1" applyFill="1" applyBorder="1" applyAlignment="1" applyProtection="1">
      <alignment horizontal="center" vertical="center" textRotation="90" wrapText="1"/>
      <protection locked="0"/>
    </xf>
    <xf numFmtId="0" fontId="43" fillId="0" borderId="17" xfId="1" applyFont="1" applyFill="1" applyBorder="1" applyAlignment="1">
      <alignment horizontal="center" vertical="center" textRotation="90" wrapText="1"/>
    </xf>
    <xf numFmtId="0" fontId="43" fillId="0" borderId="30" xfId="1" applyFont="1" applyBorder="1" applyAlignment="1">
      <alignment horizontal="center" vertical="center" textRotation="90" wrapText="1"/>
    </xf>
    <xf numFmtId="0" fontId="43" fillId="0" borderId="16" xfId="1" applyFont="1" applyBorder="1" applyAlignment="1">
      <alignment horizontal="center" vertical="center" wrapText="1"/>
    </xf>
    <xf numFmtId="0" fontId="43" fillId="0" borderId="24" xfId="1" applyFont="1" applyBorder="1" applyAlignment="1">
      <alignment horizontal="center" vertical="center" wrapText="1"/>
    </xf>
    <xf numFmtId="0" fontId="43" fillId="0" borderId="27" xfId="1" applyFont="1" applyBorder="1" applyAlignment="1">
      <alignment horizontal="center" vertical="center" wrapText="1"/>
    </xf>
    <xf numFmtId="0" fontId="43" fillId="0" borderId="31" xfId="1" applyFont="1" applyBorder="1" applyAlignment="1">
      <alignment horizontal="center" vertical="center" textRotation="90" wrapText="1"/>
    </xf>
    <xf numFmtId="0" fontId="43" fillId="0" borderId="51" xfId="1" applyFont="1" applyBorder="1" applyAlignment="1">
      <alignment horizontal="center" vertical="center" textRotation="90" wrapText="1"/>
    </xf>
    <xf numFmtId="0" fontId="43" fillId="0" borderId="20" xfId="1" applyFont="1" applyBorder="1" applyAlignment="1">
      <alignment horizontal="center" vertical="center" textRotation="90" wrapText="1"/>
    </xf>
    <xf numFmtId="0" fontId="43" fillId="0" borderId="30" xfId="1" applyFont="1" applyFill="1" applyBorder="1" applyAlignment="1">
      <alignment horizontal="center" vertical="center" wrapText="1"/>
    </xf>
    <xf numFmtId="0" fontId="43" fillId="0" borderId="4" xfId="1" applyFont="1" applyFill="1" applyBorder="1" applyAlignment="1">
      <alignment horizontal="center" vertical="center" wrapText="1"/>
    </xf>
    <xf numFmtId="0" fontId="43" fillId="0" borderId="31" xfId="1" applyFont="1" applyFill="1" applyBorder="1" applyAlignment="1">
      <alignment horizontal="center" vertical="center" wrapText="1"/>
    </xf>
    <xf numFmtId="0" fontId="43" fillId="0" borderId="44" xfId="1" applyFont="1" applyFill="1" applyBorder="1" applyAlignment="1">
      <alignment horizontal="center" vertical="top" wrapText="1"/>
    </xf>
    <xf numFmtId="0" fontId="43" fillId="0" borderId="46" xfId="1" applyFont="1" applyFill="1" applyBorder="1" applyAlignment="1">
      <alignment horizontal="center" vertical="top" wrapText="1"/>
    </xf>
    <xf numFmtId="0" fontId="41" fillId="0" borderId="0" xfId="1" applyFont="1" applyAlignment="1">
      <alignment horizontal="center" vertical="center"/>
    </xf>
    <xf numFmtId="14" fontId="40" fillId="0" borderId="42" xfId="1" applyNumberFormat="1" applyFont="1" applyBorder="1" applyAlignment="1">
      <alignment horizontal="center" vertical="center"/>
    </xf>
    <xf numFmtId="0" fontId="40" fillId="0" borderId="9" xfId="1" applyFont="1" applyBorder="1" applyAlignment="1">
      <alignment horizontal="center" vertical="center"/>
    </xf>
    <xf numFmtId="0" fontId="40" fillId="0" borderId="47" xfId="1" applyFont="1" applyBorder="1" applyAlignment="1">
      <alignment horizontal="center" vertical="center"/>
    </xf>
    <xf numFmtId="0" fontId="40" fillId="0" borderId="48" xfId="1" applyFont="1" applyBorder="1" applyAlignment="1">
      <alignment horizontal="center" vertical="center"/>
    </xf>
    <xf numFmtId="0" fontId="40" fillId="0" borderId="35" xfId="1" applyFont="1" applyBorder="1" applyAlignment="1">
      <alignment horizontal="center" vertical="center"/>
    </xf>
    <xf numFmtId="0" fontId="40" fillId="0" borderId="49" xfId="1" applyFont="1" applyBorder="1" applyAlignment="1">
      <alignment horizontal="center" vertical="center"/>
    </xf>
    <xf numFmtId="0" fontId="39" fillId="0" borderId="37" xfId="1" applyFont="1" applyBorder="1" applyAlignment="1">
      <alignment horizontal="center" vertical="center"/>
    </xf>
    <xf numFmtId="0" fontId="39" fillId="0" borderId="9" xfId="1" applyFont="1" applyBorder="1" applyAlignment="1">
      <alignment horizontal="center" vertical="center"/>
    </xf>
    <xf numFmtId="0" fontId="39" fillId="0" borderId="38" xfId="1" applyFont="1" applyBorder="1" applyAlignment="1">
      <alignment horizontal="center" vertical="center"/>
    </xf>
    <xf numFmtId="0" fontId="39" fillId="0" borderId="42" xfId="1" applyFont="1" applyBorder="1" applyAlignment="1">
      <alignment horizontal="center" vertical="center"/>
    </xf>
    <xf numFmtId="0" fontId="39" fillId="0" borderId="47" xfId="1" applyFont="1" applyBorder="1" applyAlignment="1">
      <alignment horizontal="center" vertical="center"/>
    </xf>
    <xf numFmtId="14" fontId="40" fillId="0" borderId="34" xfId="1" applyNumberFormat="1" applyFont="1" applyBorder="1" applyAlignment="1">
      <alignment horizontal="center" vertical="center"/>
    </xf>
    <xf numFmtId="0" fontId="40" fillId="0" borderId="36" xfId="1" applyFont="1" applyBorder="1" applyAlignment="1">
      <alignment horizontal="center" vertical="center"/>
    </xf>
    <xf numFmtId="14" fontId="40" fillId="0" borderId="48" xfId="1" applyNumberFormat="1" applyFont="1" applyBorder="1" applyAlignment="1">
      <alignment horizontal="center" vertical="center"/>
    </xf>
    <xf numFmtId="14" fontId="40" fillId="0" borderId="35" xfId="1" applyNumberFormat="1" applyFont="1" applyBorder="1" applyAlignment="1">
      <alignment horizontal="center" vertical="center"/>
    </xf>
    <xf numFmtId="14" fontId="40" fillId="0" borderId="49" xfId="1" applyNumberFormat="1" applyFont="1" applyBorder="1" applyAlignment="1">
      <alignment horizontal="center" vertical="center"/>
    </xf>
    <xf numFmtId="0" fontId="36" fillId="0" borderId="0" xfId="1" applyFont="1" applyAlignment="1">
      <alignment horizontal="right"/>
    </xf>
    <xf numFmtId="0" fontId="37" fillId="0" borderId="0" xfId="1" applyFont="1" applyAlignment="1">
      <alignment horizontal="center" vertical="center"/>
    </xf>
    <xf numFmtId="0" fontId="39" fillId="0" borderId="44" xfId="1" applyFont="1" applyBorder="1" applyAlignment="1">
      <alignment horizontal="center" vertical="center"/>
    </xf>
    <xf numFmtId="0" fontId="39" fillId="0" borderId="45" xfId="1" applyFont="1" applyBorder="1" applyAlignment="1">
      <alignment horizontal="center" vertical="center"/>
    </xf>
    <xf numFmtId="0" fontId="39" fillId="0" borderId="32" xfId="1" applyFont="1" applyBorder="1" applyAlignment="1">
      <alignment horizontal="center" vertical="center"/>
    </xf>
    <xf numFmtId="0" fontId="39" fillId="0" borderId="29" xfId="1" applyFont="1" applyBorder="1" applyAlignment="1">
      <alignment horizontal="center" vertical="center"/>
    </xf>
    <xf numFmtId="0" fontId="39" fillId="0" borderId="46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14" fontId="2" fillId="0" borderId="7" xfId="8" applyNumberFormat="1" applyFont="1" applyFill="1" applyBorder="1" applyAlignment="1">
      <alignment horizontal="center" vertical="center"/>
    </xf>
    <xf numFmtId="14" fontId="2" fillId="0" borderId="12" xfId="8" applyNumberFormat="1" applyFont="1" applyFill="1" applyBorder="1" applyAlignment="1">
      <alignment horizontal="center" vertical="center"/>
    </xf>
    <xf numFmtId="0" fontId="32" fillId="0" borderId="0" xfId="2" applyFont="1" applyFill="1" applyAlignment="1">
      <alignment horizontal="center"/>
    </xf>
    <xf numFmtId="0" fontId="5" fillId="0" borderId="0" xfId="8" applyFont="1" applyFill="1" applyBorder="1" applyAlignment="1">
      <alignment horizontal="center"/>
    </xf>
    <xf numFmtId="0" fontId="2" fillId="0" borderId="2" xfId="8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horizontal="center"/>
    </xf>
    <xf numFmtId="0" fontId="13" fillId="0" borderId="8" xfId="8" applyFont="1" applyFill="1" applyBorder="1" applyAlignment="1">
      <alignment horizontal="center"/>
    </xf>
    <xf numFmtId="0" fontId="13" fillId="0" borderId="12" xfId="8" applyFont="1" applyFill="1" applyBorder="1" applyAlignment="1">
      <alignment horizontal="center"/>
    </xf>
    <xf numFmtId="0" fontId="22" fillId="0" borderId="7" xfId="8" applyFont="1" applyFill="1" applyBorder="1" applyAlignment="1">
      <alignment horizontal="center"/>
    </xf>
    <xf numFmtId="0" fontId="22" fillId="0" borderId="8" xfId="8" applyFont="1" applyFill="1" applyBorder="1" applyAlignment="1">
      <alignment horizontal="center"/>
    </xf>
    <xf numFmtId="0" fontId="22" fillId="0" borderId="12" xfId="8" applyFont="1" applyFill="1" applyBorder="1" applyAlignment="1">
      <alignment horizontal="center"/>
    </xf>
    <xf numFmtId="165" fontId="12" fillId="0" borderId="7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12" fillId="0" borderId="12" xfId="8" applyNumberFormat="1" applyFont="1" applyFill="1" applyBorder="1" applyAlignment="1">
      <alignment horizontal="center" vertical="center"/>
    </xf>
    <xf numFmtId="0" fontId="12" fillId="0" borderId="7" xfId="8" applyFont="1" applyFill="1" applyBorder="1" applyAlignment="1">
      <alignment horizontal="center" vertical="center"/>
    </xf>
    <xf numFmtId="0" fontId="12" fillId="0" borderId="12" xfId="8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5" xfId="6"/>
    <cellStyle name="Обычный 5 2" xfId="7"/>
    <cellStyle name="Обычный_Лист1 2" xfId="8"/>
    <cellStyle name="Обычный_Лист1 4" xfId="9"/>
  </cellStyles>
  <dxfs count="15">
    <dxf>
      <fill>
        <patternFill patternType="gray125"/>
      </fill>
    </dxf>
    <dxf>
      <fill>
        <patternFill patternType="gray125"/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ill>
        <patternFill patternType="gray125"/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ldavantsevub/Local%20Settings/Temporary%20Internet%20Files/Content.Outlook/0KXGMC5X/&#1058;&#1040;&#1041;&#1045;&#1051;&#1068;,%20&#1043;&#1088;&#1072;&#1092;&#1080;&#1082;%20(&#1080;&#1102;&#1083;&#1100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май - график"/>
      <sheetName val="июль"/>
      <sheetName val="июль - график"/>
      <sheetName val="переработка"/>
      <sheetName val="Условные обозначеня"/>
      <sheetName val="Празничные,"/>
      <sheetName val="Караул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январь</v>
          </cell>
          <cell r="C1">
            <v>2010</v>
          </cell>
        </row>
        <row r="2">
          <cell r="A2" t="str">
            <v>февраль</v>
          </cell>
          <cell r="C2">
            <v>2011</v>
          </cell>
        </row>
        <row r="3">
          <cell r="A3" t="str">
            <v>март</v>
          </cell>
          <cell r="C3">
            <v>2012</v>
          </cell>
        </row>
        <row r="4">
          <cell r="A4" t="str">
            <v>апрель</v>
          </cell>
          <cell r="C4">
            <v>2013</v>
          </cell>
        </row>
        <row r="5">
          <cell r="A5" t="str">
            <v>май</v>
          </cell>
          <cell r="C5">
            <v>2014</v>
          </cell>
        </row>
        <row r="6">
          <cell r="A6" t="str">
            <v>июнь</v>
          </cell>
          <cell r="C6">
            <v>2015</v>
          </cell>
        </row>
        <row r="7">
          <cell r="A7" t="str">
            <v>июль</v>
          </cell>
          <cell r="C7">
            <v>2016</v>
          </cell>
        </row>
        <row r="8">
          <cell r="A8" t="str">
            <v>август</v>
          </cell>
          <cell r="C8">
            <v>2017</v>
          </cell>
        </row>
        <row r="9">
          <cell r="A9" t="str">
            <v>сентябрь</v>
          </cell>
          <cell r="C9">
            <v>2018</v>
          </cell>
        </row>
        <row r="10">
          <cell r="A10" t="str">
            <v>октябрь</v>
          </cell>
          <cell r="C10">
            <v>2019</v>
          </cell>
        </row>
        <row r="11">
          <cell r="A11" t="str">
            <v>ноябрь</v>
          </cell>
          <cell r="C11">
            <v>2020</v>
          </cell>
        </row>
        <row r="12">
          <cell r="A12" t="str">
            <v>декабрь</v>
          </cell>
          <cell r="C12">
            <v>2021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0"/>
  <sheetViews>
    <sheetView topLeftCell="F1" zoomScaleNormal="100" workbookViewId="0">
      <pane ySplit="1" topLeftCell="A60" activePane="bottomLeft" state="frozen"/>
      <selection pane="bottomLeft" activeCell="M91" sqref="M91"/>
    </sheetView>
  </sheetViews>
  <sheetFormatPr defaultRowHeight="15"/>
  <cols>
    <col min="1" max="1" width="14.7109375" style="89" customWidth="1"/>
    <col min="2" max="2" width="5.7109375" style="253" customWidth="1"/>
    <col min="3" max="9" width="15.7109375" style="261" customWidth="1"/>
    <col min="10" max="14" width="15.7109375" style="253" customWidth="1"/>
    <col min="15" max="15" width="28.28515625" style="91" customWidth="1"/>
    <col min="16" max="16384" width="9.140625" style="91"/>
  </cols>
  <sheetData>
    <row r="1" spans="1:14" s="90" customFormat="1" ht="12" customHeight="1">
      <c r="A1" s="89"/>
      <c r="B1" s="253"/>
      <c r="C1" s="261" t="s">
        <v>26</v>
      </c>
      <c r="D1" s="261" t="s">
        <v>17</v>
      </c>
      <c r="E1" s="261" t="s">
        <v>19</v>
      </c>
      <c r="F1" s="261" t="s">
        <v>27</v>
      </c>
      <c r="G1" s="261" t="s">
        <v>28</v>
      </c>
      <c r="H1" s="261" t="s">
        <v>20</v>
      </c>
      <c r="I1" s="261" t="s">
        <v>21</v>
      </c>
      <c r="J1" s="253" t="s">
        <v>22</v>
      </c>
      <c r="K1" s="253" t="s">
        <v>24</v>
      </c>
      <c r="L1" s="253" t="s">
        <v>25</v>
      </c>
      <c r="M1" s="253" t="s">
        <v>29</v>
      </c>
      <c r="N1" s="253" t="s">
        <v>30</v>
      </c>
    </row>
    <row r="2" spans="1:14" s="90" customFormat="1" ht="12" customHeight="1">
      <c r="A2" s="177" t="s">
        <v>82</v>
      </c>
      <c r="B2" s="308">
        <v>9069</v>
      </c>
      <c r="C2" s="255"/>
      <c r="D2" s="255"/>
      <c r="E2" s="255"/>
      <c r="F2" s="255"/>
      <c r="G2" s="255"/>
      <c r="H2" s="255"/>
      <c r="I2" s="255" t="s">
        <v>82</v>
      </c>
      <c r="J2" s="255" t="s">
        <v>82</v>
      </c>
      <c r="K2" s="255"/>
      <c r="L2" s="255"/>
      <c r="M2" s="255"/>
      <c r="N2" s="255"/>
    </row>
    <row r="3" spans="1:14" s="90" customFormat="1" ht="12" customHeight="1">
      <c r="A3" s="177" t="s">
        <v>44</v>
      </c>
      <c r="B3" s="308"/>
      <c r="C3" s="255"/>
      <c r="D3" s="255"/>
      <c r="E3" s="255"/>
      <c r="F3" s="255"/>
      <c r="G3" s="255"/>
      <c r="H3" s="255"/>
      <c r="I3" s="255" t="s">
        <v>44</v>
      </c>
      <c r="J3" s="255" t="s">
        <v>44</v>
      </c>
      <c r="K3" s="255"/>
      <c r="L3" s="255"/>
      <c r="M3" s="255"/>
      <c r="N3" s="255"/>
    </row>
    <row r="4" spans="1:14" s="90" customFormat="1" ht="12" customHeight="1">
      <c r="A4" s="177" t="s">
        <v>83</v>
      </c>
      <c r="B4" s="308">
        <v>9070</v>
      </c>
      <c r="C4" s="255"/>
      <c r="D4" s="255"/>
      <c r="E4" s="255"/>
      <c r="F4" s="255"/>
      <c r="G4" s="255"/>
      <c r="H4" s="255"/>
      <c r="I4" s="255" t="s">
        <v>83</v>
      </c>
      <c r="J4" s="255" t="s">
        <v>83</v>
      </c>
      <c r="K4" s="255"/>
      <c r="L4" s="255"/>
      <c r="M4" s="255"/>
      <c r="N4" s="255"/>
    </row>
    <row r="5" spans="1:14" s="90" customFormat="1" ht="12" customHeight="1">
      <c r="A5" s="177" t="s">
        <v>45</v>
      </c>
      <c r="B5" s="308"/>
      <c r="C5" s="255"/>
      <c r="D5" s="255"/>
      <c r="E5" s="255"/>
      <c r="F5" s="255"/>
      <c r="G5" s="255"/>
      <c r="H5" s="255"/>
      <c r="I5" s="255" t="s">
        <v>45</v>
      </c>
      <c r="J5" s="255" t="s">
        <v>45</v>
      </c>
      <c r="K5" s="255"/>
      <c r="L5" s="255"/>
      <c r="M5" s="255"/>
      <c r="N5" s="255"/>
    </row>
    <row r="6" spans="1:14" s="90" customFormat="1" ht="12" customHeight="1">
      <c r="A6" s="178" t="s">
        <v>84</v>
      </c>
      <c r="B6" s="308">
        <v>9008</v>
      </c>
      <c r="C6" s="178"/>
      <c r="D6" s="178"/>
      <c r="E6" s="178"/>
      <c r="F6" s="178"/>
      <c r="G6" s="178"/>
      <c r="H6" s="178"/>
      <c r="I6" s="178" t="s">
        <v>84</v>
      </c>
      <c r="J6" s="178" t="s">
        <v>84</v>
      </c>
      <c r="K6" s="178"/>
      <c r="L6" s="178"/>
      <c r="M6" s="178"/>
      <c r="N6" s="178"/>
    </row>
    <row r="7" spans="1:14" s="90" customFormat="1" ht="12" customHeight="1">
      <c r="A7" s="178" t="s">
        <v>43</v>
      </c>
      <c r="B7" s="308"/>
      <c r="C7" s="178"/>
      <c r="D7" s="178"/>
      <c r="E7" s="178"/>
      <c r="F7" s="178"/>
      <c r="G7" s="178"/>
      <c r="H7" s="178"/>
      <c r="I7" s="178" t="s">
        <v>43</v>
      </c>
      <c r="J7" s="178" t="s">
        <v>43</v>
      </c>
      <c r="K7" s="178"/>
      <c r="L7" s="178"/>
      <c r="M7" s="178"/>
      <c r="N7" s="178"/>
    </row>
    <row r="8" spans="1:14" s="90" customFormat="1" ht="12" customHeight="1">
      <c r="A8" s="178" t="s">
        <v>85</v>
      </c>
      <c r="B8" s="308">
        <v>9038</v>
      </c>
      <c r="C8" s="178"/>
      <c r="D8" s="178"/>
      <c r="E8" s="178"/>
      <c r="F8" s="178"/>
      <c r="G8" s="178"/>
      <c r="H8" s="178"/>
      <c r="I8" s="178" t="s">
        <v>85</v>
      </c>
      <c r="J8" s="178" t="s">
        <v>85</v>
      </c>
      <c r="K8" s="178"/>
      <c r="L8" s="178"/>
      <c r="M8" s="178"/>
      <c r="N8" s="178"/>
    </row>
    <row r="9" spans="1:14" s="90" customFormat="1" ht="12" customHeight="1">
      <c r="A9" s="178" t="s">
        <v>41</v>
      </c>
      <c r="B9" s="308"/>
      <c r="C9" s="178"/>
      <c r="D9" s="178"/>
      <c r="E9" s="178"/>
      <c r="F9" s="178"/>
      <c r="G9" s="178"/>
      <c r="H9" s="178"/>
      <c r="I9" s="178" t="s">
        <v>41</v>
      </c>
      <c r="J9" s="178" t="s">
        <v>41</v>
      </c>
      <c r="K9" s="178"/>
      <c r="L9" s="178"/>
      <c r="M9" s="178"/>
      <c r="N9" s="178"/>
    </row>
    <row r="10" spans="1:14" s="90" customFormat="1" ht="12" customHeight="1">
      <c r="A10" s="178" t="s">
        <v>86</v>
      </c>
      <c r="B10" s="308">
        <v>9053</v>
      </c>
      <c r="C10" s="178"/>
      <c r="D10" s="178"/>
      <c r="E10" s="178"/>
      <c r="F10" s="178"/>
      <c r="G10" s="178"/>
      <c r="H10" s="178"/>
      <c r="I10" s="178" t="s">
        <v>86</v>
      </c>
      <c r="J10" s="178" t="s">
        <v>86</v>
      </c>
      <c r="K10" s="178"/>
      <c r="L10" s="178"/>
      <c r="M10" s="178"/>
      <c r="N10" s="178"/>
    </row>
    <row r="11" spans="1:14" s="90" customFormat="1" ht="12" customHeight="1">
      <c r="A11" s="178" t="s">
        <v>42</v>
      </c>
      <c r="B11" s="308"/>
      <c r="C11" s="178"/>
      <c r="D11" s="178"/>
      <c r="E11" s="178"/>
      <c r="F11" s="178"/>
      <c r="G11" s="178"/>
      <c r="H11" s="178"/>
      <c r="I11" s="178" t="s">
        <v>42</v>
      </c>
      <c r="J11" s="178" t="s">
        <v>42</v>
      </c>
      <c r="K11" s="178"/>
      <c r="L11" s="178"/>
      <c r="M11" s="178"/>
      <c r="N11" s="178"/>
    </row>
    <row r="12" spans="1:14" s="90" customFormat="1" ht="12" customHeight="1">
      <c r="A12" s="178" t="s">
        <v>87</v>
      </c>
      <c r="B12" s="308">
        <v>9080</v>
      </c>
      <c r="C12" s="178"/>
      <c r="D12" s="178"/>
      <c r="E12" s="178"/>
      <c r="F12" s="178"/>
      <c r="G12" s="178"/>
      <c r="H12" s="178"/>
      <c r="I12" s="178" t="s">
        <v>87</v>
      </c>
      <c r="J12" s="178" t="s">
        <v>87</v>
      </c>
      <c r="K12" s="178"/>
      <c r="L12" s="178"/>
      <c r="M12" s="178"/>
      <c r="N12" s="178"/>
    </row>
    <row r="13" spans="1:14" s="90" customFormat="1" ht="12" customHeight="1">
      <c r="A13" s="178" t="s">
        <v>42</v>
      </c>
      <c r="B13" s="308"/>
      <c r="C13" s="178"/>
      <c r="D13" s="178"/>
      <c r="E13" s="178"/>
      <c r="F13" s="178"/>
      <c r="G13" s="178"/>
      <c r="H13" s="178"/>
      <c r="I13" s="178" t="s">
        <v>42</v>
      </c>
      <c r="J13" s="178" t="s">
        <v>42</v>
      </c>
      <c r="K13" s="178"/>
      <c r="L13" s="178"/>
      <c r="M13" s="178"/>
      <c r="N13" s="178"/>
    </row>
    <row r="14" spans="1:14" s="90" customFormat="1" ht="12" customHeight="1">
      <c r="A14" s="178" t="s">
        <v>88</v>
      </c>
      <c r="B14" s="308">
        <v>9091</v>
      </c>
      <c r="C14" s="178"/>
      <c r="D14" s="178"/>
      <c r="E14" s="178"/>
      <c r="F14" s="178"/>
      <c r="G14" s="178"/>
      <c r="H14" s="178"/>
      <c r="I14" s="178" t="s">
        <v>88</v>
      </c>
      <c r="J14" s="178" t="s">
        <v>88</v>
      </c>
      <c r="K14" s="178"/>
      <c r="L14" s="178"/>
      <c r="M14" s="178"/>
      <c r="N14" s="178"/>
    </row>
    <row r="15" spans="1:14" s="90" customFormat="1" ht="12" customHeight="1">
      <c r="A15" s="178" t="s">
        <v>42</v>
      </c>
      <c r="B15" s="308"/>
      <c r="C15" s="178"/>
      <c r="D15" s="178"/>
      <c r="E15" s="178"/>
      <c r="F15" s="178"/>
      <c r="G15" s="178"/>
      <c r="H15" s="178"/>
      <c r="I15" s="178" t="s">
        <v>42</v>
      </c>
      <c r="J15" s="178" t="s">
        <v>42</v>
      </c>
      <c r="K15" s="178"/>
      <c r="L15" s="178"/>
      <c r="M15" s="178"/>
      <c r="N15" s="178"/>
    </row>
    <row r="16" spans="1:14" s="90" customFormat="1" ht="12" customHeight="1">
      <c r="A16" s="178" t="s">
        <v>89</v>
      </c>
      <c r="B16" s="308">
        <v>9028</v>
      </c>
      <c r="C16" s="178"/>
      <c r="D16" s="178"/>
      <c r="E16" s="178"/>
      <c r="F16" s="178"/>
      <c r="G16" s="178"/>
      <c r="H16" s="178"/>
      <c r="I16" s="178" t="s">
        <v>89</v>
      </c>
      <c r="J16" s="178" t="s">
        <v>89</v>
      </c>
      <c r="K16" s="178"/>
      <c r="L16" s="178"/>
      <c r="M16" s="178"/>
      <c r="N16" s="178"/>
    </row>
    <row r="17" spans="1:14" s="90" customFormat="1" ht="12" customHeight="1">
      <c r="A17" s="178" t="s">
        <v>42</v>
      </c>
      <c r="B17" s="308"/>
      <c r="C17" s="178"/>
      <c r="D17" s="178"/>
      <c r="E17" s="178"/>
      <c r="F17" s="178"/>
      <c r="G17" s="178"/>
      <c r="H17" s="178"/>
      <c r="I17" s="178" t="s">
        <v>42</v>
      </c>
      <c r="J17" s="178" t="s">
        <v>42</v>
      </c>
      <c r="K17" s="178"/>
      <c r="L17" s="178"/>
      <c r="M17" s="178"/>
      <c r="N17" s="178"/>
    </row>
    <row r="18" spans="1:14" s="90" customFormat="1" ht="12" customHeight="1">
      <c r="A18" s="178" t="s">
        <v>90</v>
      </c>
      <c r="B18" s="308">
        <v>9029</v>
      </c>
      <c r="C18" s="178"/>
      <c r="D18" s="178"/>
      <c r="E18" s="178"/>
      <c r="F18" s="178"/>
      <c r="G18" s="178"/>
      <c r="H18" s="178"/>
      <c r="I18" s="178" t="s">
        <v>90</v>
      </c>
      <c r="J18" s="178" t="s">
        <v>90</v>
      </c>
      <c r="K18" s="178"/>
      <c r="L18" s="178"/>
      <c r="M18" s="178"/>
      <c r="N18" s="178"/>
    </row>
    <row r="19" spans="1:14" s="90" customFormat="1" ht="12" customHeight="1">
      <c r="A19" s="178" t="s">
        <v>42</v>
      </c>
      <c r="B19" s="308"/>
      <c r="C19" s="178"/>
      <c r="D19" s="178"/>
      <c r="E19" s="178"/>
      <c r="F19" s="178"/>
      <c r="G19" s="178"/>
      <c r="H19" s="178"/>
      <c r="I19" s="178" t="s">
        <v>42</v>
      </c>
      <c r="J19" s="178" t="s">
        <v>42</v>
      </c>
      <c r="K19" s="178"/>
      <c r="L19" s="178"/>
      <c r="M19" s="178"/>
      <c r="N19" s="178"/>
    </row>
    <row r="20" spans="1:14" s="90" customFormat="1" ht="12" customHeight="1">
      <c r="A20" s="178" t="s">
        <v>91</v>
      </c>
      <c r="B20" s="308">
        <v>9033</v>
      </c>
      <c r="C20" s="178"/>
      <c r="D20" s="178"/>
      <c r="E20" s="178"/>
      <c r="F20" s="178"/>
      <c r="G20" s="178"/>
      <c r="H20" s="178"/>
      <c r="I20" s="178" t="s">
        <v>91</v>
      </c>
      <c r="J20" s="178" t="s">
        <v>91</v>
      </c>
      <c r="K20" s="178"/>
      <c r="L20" s="178"/>
      <c r="M20" s="178"/>
      <c r="N20" s="178"/>
    </row>
    <row r="21" spans="1:14" s="90" customFormat="1" ht="12" customHeight="1">
      <c r="A21" s="178" t="s">
        <v>42</v>
      </c>
      <c r="B21" s="308"/>
      <c r="C21" s="178"/>
      <c r="D21" s="178"/>
      <c r="E21" s="178"/>
      <c r="F21" s="178"/>
      <c r="G21" s="178"/>
      <c r="H21" s="178"/>
      <c r="I21" s="178" t="s">
        <v>42</v>
      </c>
      <c r="J21" s="178" t="s">
        <v>42</v>
      </c>
      <c r="K21" s="178"/>
      <c r="L21" s="178"/>
      <c r="M21" s="178"/>
      <c r="N21" s="178"/>
    </row>
    <row r="22" spans="1:14" s="90" customFormat="1" ht="12" customHeight="1">
      <c r="A22" s="178" t="s">
        <v>92</v>
      </c>
      <c r="B22" s="308">
        <v>9084</v>
      </c>
      <c r="C22" s="178"/>
      <c r="D22" s="178"/>
      <c r="E22" s="178"/>
      <c r="F22" s="178"/>
      <c r="G22" s="178"/>
      <c r="H22" s="178"/>
      <c r="I22" s="178" t="s">
        <v>92</v>
      </c>
      <c r="J22" s="178" t="s">
        <v>92</v>
      </c>
      <c r="K22" s="178"/>
      <c r="L22" s="178"/>
      <c r="M22" s="178"/>
      <c r="N22" s="178"/>
    </row>
    <row r="23" spans="1:14" s="90" customFormat="1" ht="12" customHeight="1">
      <c r="A23" s="178" t="s">
        <v>42</v>
      </c>
      <c r="B23" s="308"/>
      <c r="C23" s="178"/>
      <c r="D23" s="178"/>
      <c r="E23" s="178"/>
      <c r="F23" s="178"/>
      <c r="G23" s="178"/>
      <c r="H23" s="178"/>
      <c r="I23" s="178" t="s">
        <v>42</v>
      </c>
      <c r="J23" s="178" t="s">
        <v>42</v>
      </c>
      <c r="K23" s="178"/>
      <c r="L23" s="178"/>
      <c r="M23" s="178"/>
      <c r="N23" s="178"/>
    </row>
    <row r="24" spans="1:14" s="90" customFormat="1" ht="12" customHeight="1">
      <c r="A24" s="178" t="s">
        <v>93</v>
      </c>
      <c r="B24" s="308">
        <v>9064</v>
      </c>
      <c r="C24" s="178"/>
      <c r="D24" s="178"/>
      <c r="E24" s="178"/>
      <c r="F24" s="178"/>
      <c r="G24" s="178"/>
      <c r="H24" s="178"/>
      <c r="I24" s="178" t="s">
        <v>93</v>
      </c>
      <c r="J24" s="178" t="s">
        <v>93</v>
      </c>
      <c r="K24" s="178"/>
      <c r="L24" s="178"/>
      <c r="M24" s="178"/>
      <c r="N24" s="178"/>
    </row>
    <row r="25" spans="1:14" s="90" customFormat="1" ht="12" customHeight="1">
      <c r="A25" s="178" t="s">
        <v>42</v>
      </c>
      <c r="B25" s="308"/>
      <c r="C25" s="178"/>
      <c r="D25" s="178"/>
      <c r="E25" s="178"/>
      <c r="F25" s="178"/>
      <c r="G25" s="178"/>
      <c r="H25" s="178"/>
      <c r="I25" s="178" t="s">
        <v>42</v>
      </c>
      <c r="J25" s="178" t="s">
        <v>42</v>
      </c>
      <c r="K25" s="178"/>
      <c r="L25" s="178"/>
      <c r="M25" s="178"/>
      <c r="N25" s="178"/>
    </row>
    <row r="26" spans="1:14" s="90" customFormat="1" ht="12" customHeight="1">
      <c r="A26" s="178" t="s">
        <v>94</v>
      </c>
      <c r="B26" s="308">
        <v>9082</v>
      </c>
      <c r="C26" s="178"/>
      <c r="D26" s="178"/>
      <c r="E26" s="178"/>
      <c r="F26" s="178"/>
      <c r="G26" s="178"/>
      <c r="H26" s="178"/>
      <c r="I26" s="178" t="s">
        <v>94</v>
      </c>
      <c r="J26" s="178" t="s">
        <v>94</v>
      </c>
      <c r="K26" s="178"/>
      <c r="L26" s="178"/>
      <c r="M26" s="178"/>
      <c r="N26" s="178"/>
    </row>
    <row r="27" spans="1:14" s="90" customFormat="1" ht="12" customHeight="1">
      <c r="A27" s="178" t="s">
        <v>42</v>
      </c>
      <c r="B27" s="308"/>
      <c r="C27" s="178"/>
      <c r="D27" s="178"/>
      <c r="E27" s="178"/>
      <c r="F27" s="178"/>
      <c r="G27" s="178"/>
      <c r="H27" s="178"/>
      <c r="I27" s="178" t="s">
        <v>42</v>
      </c>
      <c r="J27" s="178" t="s">
        <v>42</v>
      </c>
      <c r="K27" s="178"/>
      <c r="L27" s="178"/>
      <c r="M27" s="178"/>
      <c r="N27" s="178"/>
    </row>
    <row r="28" spans="1:14" s="90" customFormat="1" ht="12" customHeight="1">
      <c r="A28" s="178" t="s">
        <v>95</v>
      </c>
      <c r="B28" s="308">
        <v>9004</v>
      </c>
      <c r="C28" s="178"/>
      <c r="D28" s="178"/>
      <c r="E28" s="178"/>
      <c r="F28" s="178"/>
      <c r="G28" s="178"/>
      <c r="H28" s="178"/>
      <c r="I28" s="178" t="s">
        <v>95</v>
      </c>
      <c r="J28" s="178" t="s">
        <v>95</v>
      </c>
      <c r="K28" s="178"/>
      <c r="L28" s="178"/>
      <c r="M28" s="178"/>
      <c r="N28" s="178"/>
    </row>
    <row r="29" spans="1:14" s="90" customFormat="1" ht="12" customHeight="1">
      <c r="A29" s="178" t="s">
        <v>43</v>
      </c>
      <c r="B29" s="308"/>
      <c r="C29" s="178"/>
      <c r="D29" s="178"/>
      <c r="E29" s="178"/>
      <c r="F29" s="178"/>
      <c r="G29" s="178"/>
      <c r="H29" s="178"/>
      <c r="I29" s="178" t="s">
        <v>43</v>
      </c>
      <c r="J29" s="178" t="s">
        <v>43</v>
      </c>
      <c r="K29" s="178"/>
      <c r="L29" s="178"/>
      <c r="M29" s="178"/>
      <c r="N29" s="178"/>
    </row>
    <row r="30" spans="1:14" s="90" customFormat="1" ht="12" customHeight="1">
      <c r="A30" s="178" t="s">
        <v>96</v>
      </c>
      <c r="B30" s="308">
        <v>9068</v>
      </c>
      <c r="C30" s="178"/>
      <c r="D30" s="178"/>
      <c r="E30" s="178"/>
      <c r="F30" s="178"/>
      <c r="G30" s="178"/>
      <c r="H30" s="178"/>
      <c r="I30" s="178" t="s">
        <v>96</v>
      </c>
      <c r="J30" s="178" t="s">
        <v>96</v>
      </c>
      <c r="K30" s="178"/>
      <c r="L30" s="178"/>
      <c r="M30" s="178"/>
      <c r="N30" s="178"/>
    </row>
    <row r="31" spans="1:14" s="90" customFormat="1" ht="12" customHeight="1">
      <c r="A31" s="178" t="s">
        <v>41</v>
      </c>
      <c r="B31" s="308"/>
      <c r="C31" s="178"/>
      <c r="D31" s="178"/>
      <c r="E31" s="178"/>
      <c r="F31" s="178"/>
      <c r="G31" s="178"/>
      <c r="H31" s="178"/>
      <c r="I31" s="178" t="s">
        <v>41</v>
      </c>
      <c r="J31" s="178" t="s">
        <v>41</v>
      </c>
      <c r="K31" s="178"/>
      <c r="L31" s="178"/>
      <c r="M31" s="178"/>
      <c r="N31" s="178"/>
    </row>
    <row r="32" spans="1:14" s="90" customFormat="1" ht="12" customHeight="1">
      <c r="A32" s="178" t="s">
        <v>97</v>
      </c>
      <c r="B32" s="308">
        <v>9083</v>
      </c>
      <c r="C32" s="178"/>
      <c r="D32" s="178"/>
      <c r="E32" s="178"/>
      <c r="F32" s="178"/>
      <c r="G32" s="178"/>
      <c r="H32" s="178"/>
      <c r="I32" s="178" t="s">
        <v>97</v>
      </c>
      <c r="J32" s="178" t="s">
        <v>97</v>
      </c>
      <c r="K32" s="178"/>
      <c r="L32" s="178"/>
      <c r="M32" s="178"/>
      <c r="N32" s="178"/>
    </row>
    <row r="33" spans="1:14" s="90" customFormat="1" ht="12" customHeight="1">
      <c r="A33" s="178" t="s">
        <v>42</v>
      </c>
      <c r="B33" s="308"/>
      <c r="C33" s="178"/>
      <c r="D33" s="178"/>
      <c r="E33" s="178"/>
      <c r="F33" s="178"/>
      <c r="G33" s="178"/>
      <c r="H33" s="178"/>
      <c r="I33" s="178" t="s">
        <v>42</v>
      </c>
      <c r="J33" s="178" t="s">
        <v>42</v>
      </c>
      <c r="K33" s="178"/>
      <c r="L33" s="178"/>
      <c r="M33" s="178"/>
      <c r="N33" s="178"/>
    </row>
    <row r="34" spans="1:14" s="90" customFormat="1" ht="12" customHeight="1">
      <c r="A34" s="178" t="s">
        <v>98</v>
      </c>
      <c r="B34" s="308">
        <v>9051</v>
      </c>
      <c r="C34" s="178"/>
      <c r="D34" s="178"/>
      <c r="E34" s="178"/>
      <c r="F34" s="178"/>
      <c r="G34" s="178"/>
      <c r="H34" s="178"/>
      <c r="I34" s="178" t="s">
        <v>98</v>
      </c>
      <c r="J34" s="178" t="s">
        <v>98</v>
      </c>
      <c r="K34" s="178"/>
      <c r="L34" s="178"/>
      <c r="M34" s="178"/>
      <c r="N34" s="178"/>
    </row>
    <row r="35" spans="1:14" s="90" customFormat="1" ht="12" customHeight="1">
      <c r="A35" s="178" t="s">
        <v>42</v>
      </c>
      <c r="B35" s="308"/>
      <c r="C35" s="178"/>
      <c r="D35" s="178"/>
      <c r="E35" s="178"/>
      <c r="F35" s="178"/>
      <c r="G35" s="178"/>
      <c r="H35" s="178"/>
      <c r="I35" s="178" t="s">
        <v>42</v>
      </c>
      <c r="J35" s="178" t="s">
        <v>42</v>
      </c>
      <c r="K35" s="178"/>
      <c r="L35" s="178"/>
      <c r="M35" s="178"/>
      <c r="N35" s="178"/>
    </row>
    <row r="36" spans="1:14" s="90" customFormat="1" ht="12" customHeight="1">
      <c r="A36" s="178" t="s">
        <v>99</v>
      </c>
      <c r="B36" s="308">
        <v>9075</v>
      </c>
      <c r="C36" s="178"/>
      <c r="D36" s="178"/>
      <c r="E36" s="178"/>
      <c r="F36" s="178"/>
      <c r="G36" s="178"/>
      <c r="H36" s="178"/>
      <c r="I36" s="178" t="s">
        <v>99</v>
      </c>
      <c r="J36" s="178" t="s">
        <v>99</v>
      </c>
      <c r="K36" s="178"/>
      <c r="L36" s="178"/>
      <c r="M36" s="178"/>
      <c r="N36" s="178"/>
    </row>
    <row r="37" spans="1:14" s="90" customFormat="1" ht="12" customHeight="1">
      <c r="A37" s="178" t="s">
        <v>42</v>
      </c>
      <c r="B37" s="308"/>
      <c r="C37" s="178"/>
      <c r="D37" s="178"/>
      <c r="E37" s="178"/>
      <c r="F37" s="178"/>
      <c r="G37" s="178"/>
      <c r="H37" s="178"/>
      <c r="I37" s="178" t="s">
        <v>42</v>
      </c>
      <c r="J37" s="178" t="s">
        <v>42</v>
      </c>
      <c r="K37" s="178"/>
      <c r="L37" s="178"/>
      <c r="M37" s="178"/>
      <c r="N37" s="178"/>
    </row>
    <row r="38" spans="1:14" s="90" customFormat="1" ht="12" customHeight="1">
      <c r="A38" s="178" t="s">
        <v>100</v>
      </c>
      <c r="B38" s="308">
        <v>9034</v>
      </c>
      <c r="C38" s="178"/>
      <c r="D38" s="178"/>
      <c r="E38" s="178"/>
      <c r="F38" s="178"/>
      <c r="G38" s="178"/>
      <c r="H38" s="178"/>
      <c r="I38" s="178" t="s">
        <v>100</v>
      </c>
      <c r="J38" s="178" t="s">
        <v>100</v>
      </c>
      <c r="K38" s="178"/>
      <c r="L38" s="178"/>
      <c r="M38" s="178"/>
      <c r="N38" s="178"/>
    </row>
    <row r="39" spans="1:14" s="90" customFormat="1" ht="12" customHeight="1">
      <c r="A39" s="178" t="s">
        <v>42</v>
      </c>
      <c r="B39" s="308"/>
      <c r="C39" s="178"/>
      <c r="D39" s="178"/>
      <c r="E39" s="178"/>
      <c r="F39" s="178"/>
      <c r="G39" s="178"/>
      <c r="H39" s="178"/>
      <c r="I39" s="178" t="s">
        <v>42</v>
      </c>
      <c r="J39" s="178" t="s">
        <v>42</v>
      </c>
      <c r="K39" s="178"/>
      <c r="L39" s="178"/>
      <c r="M39" s="178"/>
      <c r="N39" s="178"/>
    </row>
    <row r="40" spans="1:14" s="90" customFormat="1" ht="12" customHeight="1">
      <c r="A40" s="178" t="s">
        <v>101</v>
      </c>
      <c r="B40" s="308">
        <v>9035</v>
      </c>
      <c r="C40" s="178"/>
      <c r="D40" s="178"/>
      <c r="E40" s="178"/>
      <c r="F40" s="178"/>
      <c r="G40" s="178"/>
      <c r="H40" s="178"/>
      <c r="I40" s="178" t="s">
        <v>101</v>
      </c>
      <c r="J40" s="178" t="s">
        <v>101</v>
      </c>
      <c r="K40" s="178"/>
      <c r="L40" s="178"/>
      <c r="M40" s="178"/>
      <c r="N40" s="178"/>
    </row>
    <row r="41" spans="1:14" s="90" customFormat="1" ht="12" customHeight="1">
      <c r="A41" s="178" t="s">
        <v>42</v>
      </c>
      <c r="B41" s="308"/>
      <c r="C41" s="178"/>
      <c r="D41" s="178"/>
      <c r="E41" s="178"/>
      <c r="F41" s="178"/>
      <c r="G41" s="178"/>
      <c r="H41" s="178"/>
      <c r="I41" s="178" t="s">
        <v>42</v>
      </c>
      <c r="J41" s="178" t="s">
        <v>42</v>
      </c>
      <c r="K41" s="178"/>
      <c r="L41" s="178"/>
      <c r="M41" s="178"/>
      <c r="N41" s="178"/>
    </row>
    <row r="42" spans="1:14" s="90" customFormat="1" ht="12" customHeight="1">
      <c r="A42" s="178" t="s">
        <v>102</v>
      </c>
      <c r="B42" s="308">
        <v>9088</v>
      </c>
      <c r="C42" s="178"/>
      <c r="D42" s="178"/>
      <c r="E42" s="178"/>
      <c r="F42" s="178"/>
      <c r="G42" s="178"/>
      <c r="H42" s="178"/>
      <c r="I42" s="178" t="s">
        <v>102</v>
      </c>
      <c r="J42" s="178" t="s">
        <v>102</v>
      </c>
      <c r="K42" s="178"/>
      <c r="L42" s="178"/>
      <c r="M42" s="178"/>
      <c r="N42" s="178"/>
    </row>
    <row r="43" spans="1:14" s="90" customFormat="1" ht="12" customHeight="1">
      <c r="A43" s="178" t="s">
        <v>42</v>
      </c>
      <c r="B43" s="308"/>
      <c r="C43" s="178"/>
      <c r="D43" s="178"/>
      <c r="E43" s="178"/>
      <c r="F43" s="178"/>
      <c r="G43" s="178"/>
      <c r="H43" s="178"/>
      <c r="I43" s="178" t="s">
        <v>42</v>
      </c>
      <c r="J43" s="178" t="s">
        <v>42</v>
      </c>
      <c r="K43" s="178"/>
      <c r="L43" s="178"/>
      <c r="M43" s="178"/>
      <c r="N43" s="178"/>
    </row>
    <row r="44" spans="1:14" s="90" customFormat="1" ht="12" customHeight="1">
      <c r="A44" s="178" t="s">
        <v>103</v>
      </c>
      <c r="B44" s="308">
        <v>9078</v>
      </c>
      <c r="C44" s="178"/>
      <c r="D44" s="178"/>
      <c r="E44" s="178"/>
      <c r="F44" s="178"/>
      <c r="G44" s="178"/>
      <c r="H44" s="178"/>
      <c r="I44" s="178" t="s">
        <v>103</v>
      </c>
      <c r="J44" s="178" t="s">
        <v>103</v>
      </c>
      <c r="K44" s="178"/>
      <c r="L44" s="178"/>
      <c r="M44" s="178"/>
      <c r="N44" s="178"/>
    </row>
    <row r="45" spans="1:14" s="90" customFormat="1" ht="12" customHeight="1">
      <c r="A45" s="178" t="s">
        <v>42</v>
      </c>
      <c r="B45" s="308"/>
      <c r="C45" s="178"/>
      <c r="D45" s="178"/>
      <c r="E45" s="178"/>
      <c r="F45" s="178"/>
      <c r="G45" s="178"/>
      <c r="H45" s="178"/>
      <c r="I45" s="178" t="s">
        <v>42</v>
      </c>
      <c r="J45" s="178" t="s">
        <v>42</v>
      </c>
      <c r="K45" s="178"/>
      <c r="L45" s="178"/>
      <c r="M45" s="178"/>
      <c r="N45" s="178"/>
    </row>
    <row r="46" spans="1:14" s="90" customFormat="1" ht="12" customHeight="1">
      <c r="A46" s="178" t="s">
        <v>104</v>
      </c>
      <c r="B46" s="308">
        <v>9073</v>
      </c>
      <c r="C46" s="178"/>
      <c r="D46" s="178"/>
      <c r="E46" s="178"/>
      <c r="F46" s="178"/>
      <c r="G46" s="178"/>
      <c r="H46" s="178"/>
      <c r="I46" s="178" t="s">
        <v>104</v>
      </c>
      <c r="J46" s="178" t="s">
        <v>104</v>
      </c>
      <c r="K46" s="178"/>
      <c r="L46" s="178"/>
      <c r="M46" s="178"/>
      <c r="N46" s="178"/>
    </row>
    <row r="47" spans="1:14" s="90" customFormat="1" ht="12" customHeight="1">
      <c r="A47" s="178" t="s">
        <v>42</v>
      </c>
      <c r="B47" s="308"/>
      <c r="C47" s="178"/>
      <c r="D47" s="178"/>
      <c r="E47" s="178"/>
      <c r="F47" s="178"/>
      <c r="G47" s="178"/>
      <c r="H47" s="178"/>
      <c r="I47" s="178" t="s">
        <v>42</v>
      </c>
      <c r="J47" s="178" t="s">
        <v>42</v>
      </c>
      <c r="K47" s="178"/>
      <c r="L47" s="178"/>
      <c r="M47" s="178"/>
      <c r="N47" s="178"/>
    </row>
    <row r="48" spans="1:14" s="90" customFormat="1" ht="12" customHeight="1">
      <c r="A48" s="178" t="s">
        <v>105</v>
      </c>
      <c r="B48" s="308">
        <v>9090</v>
      </c>
      <c r="C48" s="178"/>
      <c r="D48" s="178"/>
      <c r="E48" s="178"/>
      <c r="F48" s="178"/>
      <c r="G48" s="178"/>
      <c r="H48" s="178"/>
      <c r="I48" s="178" t="s">
        <v>105</v>
      </c>
      <c r="J48" s="178" t="s">
        <v>105</v>
      </c>
      <c r="K48" s="178"/>
      <c r="L48" s="178"/>
      <c r="M48" s="178"/>
      <c r="N48" s="178"/>
    </row>
    <row r="49" spans="1:14" s="90" customFormat="1" ht="12" customHeight="1">
      <c r="A49" s="178" t="s">
        <v>42</v>
      </c>
      <c r="B49" s="308"/>
      <c r="C49" s="178"/>
      <c r="D49" s="178"/>
      <c r="E49" s="178"/>
      <c r="F49" s="178"/>
      <c r="G49" s="178"/>
      <c r="H49" s="178"/>
      <c r="I49" s="178" t="s">
        <v>42</v>
      </c>
      <c r="J49" s="178" t="s">
        <v>42</v>
      </c>
      <c r="K49" s="178"/>
      <c r="L49" s="178"/>
      <c r="M49" s="178"/>
      <c r="N49" s="178"/>
    </row>
    <row r="50" spans="1:14" s="90" customFormat="1" ht="12" customHeight="1">
      <c r="A50" s="178" t="s">
        <v>106</v>
      </c>
      <c r="B50" s="308">
        <v>9005</v>
      </c>
      <c r="C50" s="178"/>
      <c r="D50" s="178"/>
      <c r="E50" s="178"/>
      <c r="F50" s="178"/>
      <c r="G50" s="178"/>
      <c r="H50" s="178"/>
      <c r="I50" s="178" t="s">
        <v>106</v>
      </c>
      <c r="J50" s="178" t="s">
        <v>106</v>
      </c>
      <c r="K50" s="178"/>
      <c r="L50" s="178"/>
      <c r="M50" s="178"/>
      <c r="N50" s="178"/>
    </row>
    <row r="51" spans="1:14" s="90" customFormat="1" ht="12" customHeight="1">
      <c r="A51" s="178" t="s">
        <v>43</v>
      </c>
      <c r="B51" s="308"/>
      <c r="C51" s="178"/>
      <c r="D51" s="178"/>
      <c r="E51" s="178"/>
      <c r="F51" s="178"/>
      <c r="G51" s="178"/>
      <c r="H51" s="178"/>
      <c r="I51" s="178" t="s">
        <v>43</v>
      </c>
      <c r="J51" s="178" t="s">
        <v>43</v>
      </c>
      <c r="K51" s="178"/>
      <c r="L51" s="178"/>
      <c r="M51" s="178"/>
      <c r="N51" s="178"/>
    </row>
    <row r="52" spans="1:14" s="90" customFormat="1" ht="12" customHeight="1">
      <c r="A52" s="178" t="s">
        <v>107</v>
      </c>
      <c r="B52" s="308">
        <v>9050</v>
      </c>
      <c r="C52" s="178"/>
      <c r="D52" s="178"/>
      <c r="E52" s="178"/>
      <c r="F52" s="178"/>
      <c r="G52" s="178"/>
      <c r="H52" s="178"/>
      <c r="I52" s="178" t="s">
        <v>107</v>
      </c>
      <c r="J52" s="178" t="s">
        <v>107</v>
      </c>
      <c r="K52" s="178"/>
      <c r="L52" s="178"/>
      <c r="M52" s="178"/>
      <c r="N52" s="178"/>
    </row>
    <row r="53" spans="1:14" s="90" customFormat="1" ht="12" customHeight="1">
      <c r="A53" s="178" t="s">
        <v>41</v>
      </c>
      <c r="B53" s="308"/>
      <c r="C53" s="178"/>
      <c r="D53" s="178"/>
      <c r="E53" s="178"/>
      <c r="F53" s="178"/>
      <c r="G53" s="178"/>
      <c r="H53" s="178"/>
      <c r="I53" s="178" t="s">
        <v>41</v>
      </c>
      <c r="J53" s="178" t="s">
        <v>41</v>
      </c>
      <c r="K53" s="178"/>
      <c r="L53" s="178"/>
      <c r="M53" s="178"/>
      <c r="N53" s="178"/>
    </row>
    <row r="54" spans="1:14" s="90" customFormat="1" ht="12" customHeight="1">
      <c r="A54" s="178" t="s">
        <v>108</v>
      </c>
      <c r="B54" s="308">
        <v>9018</v>
      </c>
      <c r="C54" s="178"/>
      <c r="D54" s="178"/>
      <c r="E54" s="178"/>
      <c r="F54" s="178"/>
      <c r="G54" s="178"/>
      <c r="H54" s="178"/>
      <c r="I54" s="178" t="s">
        <v>108</v>
      </c>
      <c r="J54" s="178" t="s">
        <v>108</v>
      </c>
      <c r="K54" s="178"/>
      <c r="L54" s="178"/>
      <c r="M54" s="178"/>
      <c r="N54" s="178"/>
    </row>
    <row r="55" spans="1:14" s="90" customFormat="1" ht="12" customHeight="1">
      <c r="A55" s="178" t="s">
        <v>42</v>
      </c>
      <c r="B55" s="308"/>
      <c r="C55" s="178"/>
      <c r="D55" s="178"/>
      <c r="E55" s="178"/>
      <c r="F55" s="178"/>
      <c r="G55" s="178"/>
      <c r="H55" s="178"/>
      <c r="I55" s="178" t="s">
        <v>42</v>
      </c>
      <c r="J55" s="178" t="s">
        <v>42</v>
      </c>
      <c r="K55" s="178"/>
      <c r="L55" s="178"/>
      <c r="M55" s="178"/>
      <c r="N55" s="178"/>
    </row>
    <row r="56" spans="1:14" s="90" customFormat="1" ht="12" customHeight="1">
      <c r="A56" s="178" t="s">
        <v>109</v>
      </c>
      <c r="B56" s="308">
        <v>9017</v>
      </c>
      <c r="C56" s="178"/>
      <c r="D56" s="178"/>
      <c r="E56" s="178"/>
      <c r="F56" s="178"/>
      <c r="G56" s="178"/>
      <c r="H56" s="178"/>
      <c r="I56" s="178" t="s">
        <v>109</v>
      </c>
      <c r="J56" s="178" t="s">
        <v>109</v>
      </c>
      <c r="K56" s="178"/>
      <c r="L56" s="178"/>
      <c r="M56" s="178"/>
      <c r="N56" s="178"/>
    </row>
    <row r="57" spans="1:14" s="90" customFormat="1" ht="12" customHeight="1">
      <c r="A57" s="178" t="s">
        <v>42</v>
      </c>
      <c r="B57" s="308"/>
      <c r="C57" s="178"/>
      <c r="D57" s="178"/>
      <c r="E57" s="178"/>
      <c r="F57" s="178"/>
      <c r="G57" s="178"/>
      <c r="H57" s="178"/>
      <c r="I57" s="178" t="s">
        <v>42</v>
      </c>
      <c r="J57" s="178" t="s">
        <v>42</v>
      </c>
      <c r="K57" s="178"/>
      <c r="L57" s="178"/>
      <c r="M57" s="178"/>
      <c r="N57" s="178"/>
    </row>
    <row r="58" spans="1:14" s="90" customFormat="1" ht="12" customHeight="1">
      <c r="A58" s="178" t="s">
        <v>110</v>
      </c>
      <c r="B58" s="308">
        <v>9058</v>
      </c>
      <c r="C58" s="178"/>
      <c r="D58" s="178"/>
      <c r="E58" s="178"/>
      <c r="F58" s="178"/>
      <c r="G58" s="178"/>
      <c r="H58" s="178"/>
      <c r="I58" s="178" t="s">
        <v>110</v>
      </c>
      <c r="J58" s="178" t="s">
        <v>110</v>
      </c>
      <c r="K58" s="178"/>
      <c r="L58" s="178"/>
      <c r="M58" s="178"/>
      <c r="N58" s="178"/>
    </row>
    <row r="59" spans="1:14" s="90" customFormat="1" ht="12" customHeight="1">
      <c r="A59" s="178" t="s">
        <v>42</v>
      </c>
      <c r="B59" s="308"/>
      <c r="C59" s="178"/>
      <c r="D59" s="178"/>
      <c r="E59" s="178"/>
      <c r="F59" s="178"/>
      <c r="G59" s="178"/>
      <c r="H59" s="178"/>
      <c r="I59" s="178" t="s">
        <v>42</v>
      </c>
      <c r="J59" s="178" t="s">
        <v>42</v>
      </c>
      <c r="K59" s="178"/>
      <c r="L59" s="178"/>
      <c r="M59" s="178"/>
      <c r="N59" s="178"/>
    </row>
    <row r="60" spans="1:14" s="90" customFormat="1" ht="12" customHeight="1">
      <c r="A60" s="178" t="s">
        <v>111</v>
      </c>
      <c r="B60" s="308">
        <v>9056</v>
      </c>
      <c r="C60" s="178"/>
      <c r="D60" s="178"/>
      <c r="E60" s="178"/>
      <c r="F60" s="178"/>
      <c r="G60" s="178"/>
      <c r="H60" s="178"/>
      <c r="I60" s="178" t="s">
        <v>111</v>
      </c>
      <c r="J60" s="178" t="s">
        <v>111</v>
      </c>
      <c r="K60" s="178"/>
      <c r="L60" s="178"/>
      <c r="M60" s="178"/>
      <c r="N60" s="178"/>
    </row>
    <row r="61" spans="1:14" s="90" customFormat="1" ht="12" customHeight="1">
      <c r="A61" s="178" t="s">
        <v>42</v>
      </c>
      <c r="B61" s="308"/>
      <c r="C61" s="178"/>
      <c r="D61" s="178"/>
      <c r="E61" s="178"/>
      <c r="F61" s="178"/>
      <c r="G61" s="178"/>
      <c r="H61" s="178"/>
      <c r="I61" s="178" t="s">
        <v>42</v>
      </c>
      <c r="J61" s="178" t="s">
        <v>42</v>
      </c>
      <c r="K61" s="178"/>
      <c r="L61" s="178"/>
      <c r="M61" s="178"/>
      <c r="N61" s="178"/>
    </row>
    <row r="62" spans="1:14" s="90" customFormat="1" ht="12" customHeight="1">
      <c r="A62" s="178" t="s">
        <v>112</v>
      </c>
      <c r="B62" s="308">
        <v>9086</v>
      </c>
      <c r="C62" s="178"/>
      <c r="D62" s="178"/>
      <c r="E62" s="178"/>
      <c r="F62" s="178"/>
      <c r="G62" s="178"/>
      <c r="H62" s="178"/>
      <c r="I62" s="178" t="s">
        <v>112</v>
      </c>
      <c r="J62" s="178" t="s">
        <v>112</v>
      </c>
      <c r="K62" s="178"/>
      <c r="L62" s="178"/>
      <c r="M62" s="178"/>
      <c r="N62" s="178"/>
    </row>
    <row r="63" spans="1:14" s="90" customFormat="1" ht="12" customHeight="1">
      <c r="A63" s="178" t="s">
        <v>42</v>
      </c>
      <c r="B63" s="308"/>
      <c r="C63" s="178"/>
      <c r="D63" s="178"/>
      <c r="E63" s="178"/>
      <c r="F63" s="178"/>
      <c r="G63" s="178"/>
      <c r="H63" s="178"/>
      <c r="I63" s="178" t="s">
        <v>42</v>
      </c>
      <c r="J63" s="178" t="s">
        <v>42</v>
      </c>
      <c r="K63" s="178"/>
      <c r="L63" s="178"/>
      <c r="M63" s="178"/>
      <c r="N63" s="178"/>
    </row>
    <row r="64" spans="1:14" s="90" customFormat="1" ht="12" customHeight="1">
      <c r="A64" s="178" t="s">
        <v>113</v>
      </c>
      <c r="B64" s="308">
        <v>9077</v>
      </c>
      <c r="C64" s="178"/>
      <c r="D64" s="178"/>
      <c r="E64" s="178"/>
      <c r="F64" s="178"/>
      <c r="G64" s="178"/>
      <c r="H64" s="178"/>
      <c r="I64" s="178" t="s">
        <v>113</v>
      </c>
      <c r="J64" s="178" t="s">
        <v>113</v>
      </c>
      <c r="K64" s="178"/>
      <c r="L64" s="178"/>
      <c r="M64" s="178"/>
      <c r="N64" s="178"/>
    </row>
    <row r="65" spans="1:14" s="90" customFormat="1" ht="12" customHeight="1">
      <c r="A65" s="178" t="s">
        <v>42</v>
      </c>
      <c r="B65" s="308"/>
      <c r="C65" s="178"/>
      <c r="D65" s="178"/>
      <c r="E65" s="178"/>
      <c r="F65" s="178"/>
      <c r="G65" s="178"/>
      <c r="H65" s="178"/>
      <c r="I65" s="178" t="s">
        <v>42</v>
      </c>
      <c r="J65" s="178" t="s">
        <v>42</v>
      </c>
      <c r="K65" s="178"/>
      <c r="L65" s="178"/>
      <c r="M65" s="178"/>
      <c r="N65" s="178"/>
    </row>
    <row r="66" spans="1:14" s="90" customFormat="1" ht="12" customHeight="1">
      <c r="A66" s="178" t="s">
        <v>114</v>
      </c>
      <c r="B66" s="308">
        <v>9023</v>
      </c>
      <c r="C66" s="178"/>
      <c r="D66" s="178"/>
      <c r="E66" s="178"/>
      <c r="F66" s="178"/>
      <c r="G66" s="178"/>
      <c r="H66" s="178"/>
      <c r="I66" s="178" t="s">
        <v>114</v>
      </c>
      <c r="J66" s="178" t="s">
        <v>114</v>
      </c>
      <c r="K66" s="178"/>
      <c r="L66" s="178"/>
      <c r="M66" s="178"/>
      <c r="N66" s="178"/>
    </row>
    <row r="67" spans="1:14" s="90" customFormat="1" ht="12" customHeight="1">
      <c r="A67" s="178" t="s">
        <v>42</v>
      </c>
      <c r="B67" s="308"/>
      <c r="C67" s="178"/>
      <c r="D67" s="178"/>
      <c r="E67" s="178"/>
      <c r="F67" s="178"/>
      <c r="G67" s="178"/>
      <c r="H67" s="178"/>
      <c r="I67" s="178" t="s">
        <v>42</v>
      </c>
      <c r="J67" s="178" t="s">
        <v>42</v>
      </c>
      <c r="K67" s="178"/>
      <c r="L67" s="178"/>
      <c r="M67" s="178"/>
      <c r="N67" s="178"/>
    </row>
    <row r="68" spans="1:14" s="90" customFormat="1" ht="12" customHeight="1">
      <c r="A68" s="178" t="s">
        <v>115</v>
      </c>
      <c r="B68" s="308">
        <v>9042</v>
      </c>
      <c r="C68" s="178"/>
      <c r="D68" s="178"/>
      <c r="E68" s="178"/>
      <c r="F68" s="178"/>
      <c r="G68" s="178"/>
      <c r="H68" s="178"/>
      <c r="I68" s="178" t="s">
        <v>115</v>
      </c>
      <c r="J68" s="178" t="s">
        <v>115</v>
      </c>
      <c r="K68" s="178"/>
      <c r="L68" s="178"/>
      <c r="M68" s="178"/>
      <c r="N68" s="178"/>
    </row>
    <row r="69" spans="1:14" s="90" customFormat="1" ht="12" customHeight="1">
      <c r="A69" s="178" t="s">
        <v>42</v>
      </c>
      <c r="B69" s="308"/>
      <c r="C69" s="178"/>
      <c r="D69" s="178"/>
      <c r="E69" s="178"/>
      <c r="F69" s="178"/>
      <c r="G69" s="178"/>
      <c r="H69" s="178"/>
      <c r="I69" s="178" t="s">
        <v>42</v>
      </c>
      <c r="J69" s="178" t="s">
        <v>42</v>
      </c>
      <c r="K69" s="178"/>
      <c r="L69" s="178"/>
      <c r="M69" s="178"/>
      <c r="N69" s="178"/>
    </row>
    <row r="70" spans="1:14" s="90" customFormat="1" ht="12" customHeight="1">
      <c r="A70" s="178" t="s">
        <v>116</v>
      </c>
      <c r="B70" s="308">
        <v>9045</v>
      </c>
      <c r="C70" s="178"/>
      <c r="D70" s="178"/>
      <c r="E70" s="178"/>
      <c r="F70" s="178"/>
      <c r="G70" s="178"/>
      <c r="H70" s="178"/>
      <c r="I70" s="178" t="s">
        <v>116</v>
      </c>
      <c r="J70" s="178" t="s">
        <v>116</v>
      </c>
      <c r="K70" s="178"/>
      <c r="L70" s="178"/>
      <c r="M70" s="178"/>
      <c r="N70" s="178"/>
    </row>
    <row r="71" spans="1:14" s="90" customFormat="1" ht="12" customHeight="1">
      <c r="A71" s="178" t="s">
        <v>42</v>
      </c>
      <c r="B71" s="308"/>
      <c r="C71" s="178"/>
      <c r="D71" s="178"/>
      <c r="E71" s="178"/>
      <c r="F71" s="178"/>
      <c r="G71" s="178"/>
      <c r="H71" s="178"/>
      <c r="I71" s="178" t="s">
        <v>42</v>
      </c>
      <c r="J71" s="178" t="s">
        <v>42</v>
      </c>
      <c r="K71" s="178"/>
      <c r="L71" s="178"/>
      <c r="M71" s="178"/>
      <c r="N71" s="178"/>
    </row>
    <row r="72" spans="1:14" s="90" customFormat="1" ht="12" customHeight="1">
      <c r="A72" s="178" t="s">
        <v>117</v>
      </c>
      <c r="B72" s="308">
        <v>9072</v>
      </c>
      <c r="C72" s="178"/>
      <c r="D72" s="178"/>
      <c r="E72" s="178"/>
      <c r="F72" s="178"/>
      <c r="G72" s="178"/>
      <c r="H72" s="178"/>
      <c r="I72" s="178" t="s">
        <v>117</v>
      </c>
      <c r="J72" s="178" t="s">
        <v>117</v>
      </c>
      <c r="K72" s="178"/>
      <c r="L72" s="178"/>
      <c r="M72" s="178"/>
      <c r="N72" s="178"/>
    </row>
    <row r="73" spans="1:14" s="90" customFormat="1" ht="12" customHeight="1">
      <c r="A73" s="178" t="s">
        <v>43</v>
      </c>
      <c r="B73" s="308"/>
      <c r="C73" s="178"/>
      <c r="D73" s="178"/>
      <c r="E73" s="178"/>
      <c r="F73" s="178"/>
      <c r="G73" s="178"/>
      <c r="H73" s="178"/>
      <c r="I73" s="178" t="s">
        <v>43</v>
      </c>
      <c r="J73" s="178" t="s">
        <v>43</v>
      </c>
      <c r="K73" s="178"/>
      <c r="L73" s="178"/>
      <c r="M73" s="178"/>
      <c r="N73" s="178"/>
    </row>
    <row r="74" spans="1:14" s="90" customFormat="1" ht="12" customHeight="1">
      <c r="A74" s="179" t="s">
        <v>118</v>
      </c>
      <c r="B74" s="308">
        <v>9076</v>
      </c>
      <c r="C74" s="179"/>
      <c r="D74" s="179"/>
      <c r="E74" s="179"/>
      <c r="F74" s="179"/>
      <c r="G74" s="179"/>
      <c r="H74" s="179"/>
      <c r="I74" s="179" t="s">
        <v>118</v>
      </c>
      <c r="J74" s="179" t="s">
        <v>118</v>
      </c>
      <c r="K74" s="179"/>
      <c r="L74" s="179"/>
      <c r="M74" s="179"/>
      <c r="N74" s="179"/>
    </row>
    <row r="75" spans="1:14" s="90" customFormat="1" ht="12" customHeight="1">
      <c r="A75" s="178" t="s">
        <v>41</v>
      </c>
      <c r="B75" s="308"/>
      <c r="C75" s="178"/>
      <c r="D75" s="178"/>
      <c r="E75" s="178"/>
      <c r="F75" s="178"/>
      <c r="G75" s="178"/>
      <c r="H75" s="178"/>
      <c r="I75" s="178" t="s">
        <v>41</v>
      </c>
      <c r="J75" s="178" t="s">
        <v>41</v>
      </c>
      <c r="K75" s="178"/>
      <c r="L75" s="178"/>
      <c r="M75" s="178"/>
      <c r="N75" s="178"/>
    </row>
    <row r="76" spans="1:14" s="90" customFormat="1" ht="12" customHeight="1">
      <c r="A76" s="178" t="s">
        <v>119</v>
      </c>
      <c r="B76" s="308">
        <v>9016</v>
      </c>
      <c r="C76" s="178"/>
      <c r="D76" s="178"/>
      <c r="E76" s="178"/>
      <c r="F76" s="178"/>
      <c r="G76" s="178"/>
      <c r="H76" s="178"/>
      <c r="I76" s="178" t="s">
        <v>119</v>
      </c>
      <c r="J76" s="178" t="s">
        <v>119</v>
      </c>
      <c r="K76" s="178"/>
      <c r="L76" s="178"/>
      <c r="M76" s="178"/>
      <c r="N76" s="178"/>
    </row>
    <row r="77" spans="1:14" s="90" customFormat="1" ht="12" customHeight="1">
      <c r="A77" s="178" t="s">
        <v>42</v>
      </c>
      <c r="B77" s="308"/>
      <c r="C77" s="178"/>
      <c r="D77" s="178"/>
      <c r="E77" s="178"/>
      <c r="F77" s="178"/>
      <c r="G77" s="178"/>
      <c r="H77" s="178"/>
      <c r="I77" s="178" t="s">
        <v>42</v>
      </c>
      <c r="J77" s="178" t="s">
        <v>42</v>
      </c>
      <c r="K77" s="178"/>
      <c r="L77" s="178"/>
      <c r="M77" s="178"/>
      <c r="N77" s="178"/>
    </row>
    <row r="78" spans="1:14" s="90" customFormat="1" ht="12" customHeight="1">
      <c r="A78" s="178" t="s">
        <v>120</v>
      </c>
      <c r="B78" s="308">
        <v>9089</v>
      </c>
      <c r="C78" s="178"/>
      <c r="D78" s="178"/>
      <c r="E78" s="178"/>
      <c r="F78" s="178"/>
      <c r="G78" s="178"/>
      <c r="H78" s="178"/>
      <c r="I78" s="178" t="s">
        <v>120</v>
      </c>
      <c r="J78" s="178" t="s">
        <v>120</v>
      </c>
      <c r="K78" s="178"/>
      <c r="L78" s="178"/>
      <c r="M78" s="178"/>
      <c r="N78" s="178"/>
    </row>
    <row r="79" spans="1:14" s="90" customFormat="1" ht="12" customHeight="1">
      <c r="A79" s="178" t="s">
        <v>42</v>
      </c>
      <c r="B79" s="308"/>
      <c r="C79" s="178"/>
      <c r="D79" s="178"/>
      <c r="E79" s="178"/>
      <c r="F79" s="178"/>
      <c r="G79" s="178"/>
      <c r="H79" s="178"/>
      <c r="I79" s="178" t="s">
        <v>42</v>
      </c>
      <c r="J79" s="178" t="s">
        <v>42</v>
      </c>
      <c r="K79" s="178"/>
      <c r="L79" s="178"/>
      <c r="M79" s="178"/>
      <c r="N79" s="178"/>
    </row>
    <row r="80" spans="1:14" s="90" customFormat="1" ht="12" customHeight="1">
      <c r="A80" s="178" t="s">
        <v>121</v>
      </c>
      <c r="B80" s="308">
        <v>9022</v>
      </c>
      <c r="C80" s="178"/>
      <c r="D80" s="178"/>
      <c r="E80" s="178"/>
      <c r="F80" s="178"/>
      <c r="G80" s="178"/>
      <c r="H80" s="178"/>
      <c r="I80" s="178" t="s">
        <v>121</v>
      </c>
      <c r="J80" s="178" t="s">
        <v>121</v>
      </c>
      <c r="K80" s="178"/>
      <c r="L80" s="178"/>
      <c r="M80" s="178"/>
      <c r="N80" s="178"/>
    </row>
    <row r="81" spans="1:14" s="90" customFormat="1" ht="12" customHeight="1">
      <c r="A81" s="178" t="s">
        <v>42</v>
      </c>
      <c r="B81" s="308"/>
      <c r="C81" s="178"/>
      <c r="D81" s="178"/>
      <c r="E81" s="178"/>
      <c r="F81" s="178"/>
      <c r="G81" s="178"/>
      <c r="H81" s="178"/>
      <c r="I81" s="178" t="s">
        <v>42</v>
      </c>
      <c r="J81" s="178" t="s">
        <v>42</v>
      </c>
      <c r="K81" s="178"/>
      <c r="L81" s="178"/>
      <c r="M81" s="178"/>
      <c r="N81" s="178"/>
    </row>
    <row r="82" spans="1:14" s="90" customFormat="1" ht="12" customHeight="1">
      <c r="A82" s="178" t="s">
        <v>122</v>
      </c>
      <c r="B82" s="308">
        <v>9062</v>
      </c>
      <c r="C82" s="178"/>
      <c r="D82" s="178"/>
      <c r="E82" s="178"/>
      <c r="F82" s="178"/>
      <c r="G82" s="178"/>
      <c r="H82" s="178"/>
      <c r="I82" s="178" t="s">
        <v>122</v>
      </c>
      <c r="J82" s="178" t="s">
        <v>122</v>
      </c>
      <c r="K82" s="178"/>
      <c r="L82" s="178"/>
      <c r="M82" s="178"/>
      <c r="N82" s="178"/>
    </row>
    <row r="83" spans="1:14" s="90" customFormat="1" ht="12" customHeight="1">
      <c r="A83" s="178" t="s">
        <v>42</v>
      </c>
      <c r="B83" s="308"/>
      <c r="C83" s="178"/>
      <c r="D83" s="178"/>
      <c r="E83" s="178"/>
      <c r="F83" s="178"/>
      <c r="G83" s="178"/>
      <c r="H83" s="178"/>
      <c r="I83" s="178" t="s">
        <v>42</v>
      </c>
      <c r="J83" s="178" t="s">
        <v>42</v>
      </c>
      <c r="K83" s="178"/>
      <c r="L83" s="178"/>
      <c r="M83" s="178"/>
      <c r="N83" s="178"/>
    </row>
    <row r="84" spans="1:14" s="90" customFormat="1" ht="12" customHeight="1">
      <c r="A84" s="178" t="s">
        <v>123</v>
      </c>
      <c r="B84" s="308">
        <v>9087</v>
      </c>
      <c r="C84" s="178"/>
      <c r="D84" s="178"/>
      <c r="E84" s="178"/>
      <c r="F84" s="178"/>
      <c r="G84" s="178"/>
      <c r="H84" s="178"/>
      <c r="I84" s="178" t="s">
        <v>123</v>
      </c>
      <c r="J84" s="178" t="s">
        <v>123</v>
      </c>
      <c r="K84" s="178"/>
      <c r="L84" s="178"/>
      <c r="M84" s="178"/>
      <c r="N84" s="178"/>
    </row>
    <row r="85" spans="1:14" s="90" customFormat="1" ht="12" customHeight="1">
      <c r="A85" s="178" t="s">
        <v>42</v>
      </c>
      <c r="B85" s="308"/>
      <c r="C85" s="178"/>
      <c r="D85" s="178"/>
      <c r="E85" s="178"/>
      <c r="F85" s="178"/>
      <c r="G85" s="178"/>
      <c r="H85" s="178"/>
      <c r="I85" s="178" t="s">
        <v>42</v>
      </c>
      <c r="J85" s="178" t="s">
        <v>42</v>
      </c>
      <c r="K85" s="178"/>
      <c r="L85" s="178"/>
      <c r="M85" s="178"/>
      <c r="N85" s="178"/>
    </row>
    <row r="86" spans="1:14" s="90" customFormat="1" ht="12" customHeight="1">
      <c r="A86" s="178" t="s">
        <v>124</v>
      </c>
      <c r="B86" s="308">
        <v>9040</v>
      </c>
      <c r="C86" s="178"/>
      <c r="D86" s="178"/>
      <c r="E86" s="178"/>
      <c r="F86" s="178"/>
      <c r="G86" s="178"/>
      <c r="H86" s="178"/>
      <c r="I86" s="178" t="s">
        <v>124</v>
      </c>
      <c r="J86" s="178" t="s">
        <v>124</v>
      </c>
      <c r="K86" s="178"/>
      <c r="L86" s="178"/>
      <c r="M86" s="178"/>
      <c r="N86" s="178"/>
    </row>
    <row r="87" spans="1:14" s="90" customFormat="1" ht="12" customHeight="1">
      <c r="A87" s="178" t="s">
        <v>42</v>
      </c>
      <c r="B87" s="308"/>
      <c r="C87" s="178"/>
      <c r="D87" s="178"/>
      <c r="E87" s="178"/>
      <c r="F87" s="178"/>
      <c r="G87" s="178"/>
      <c r="H87" s="178"/>
      <c r="I87" s="178" t="s">
        <v>42</v>
      </c>
      <c r="J87" s="178" t="s">
        <v>42</v>
      </c>
      <c r="K87" s="178"/>
      <c r="L87" s="178"/>
      <c r="M87" s="178"/>
      <c r="N87" s="178"/>
    </row>
    <row r="88" spans="1:14" s="90" customFormat="1" ht="12" customHeight="1">
      <c r="A88" s="178" t="s">
        <v>125</v>
      </c>
      <c r="B88" s="308">
        <v>9074</v>
      </c>
      <c r="C88" s="178"/>
      <c r="D88" s="178"/>
      <c r="E88" s="178"/>
      <c r="F88" s="178"/>
      <c r="G88" s="178"/>
      <c r="H88" s="178"/>
      <c r="I88" s="178" t="s">
        <v>125</v>
      </c>
      <c r="J88" s="178" t="s">
        <v>125</v>
      </c>
      <c r="K88" s="178"/>
      <c r="L88" s="178"/>
      <c r="M88" s="178"/>
      <c r="N88" s="178"/>
    </row>
    <row r="89" spans="1:14" s="90" customFormat="1" ht="12" customHeight="1">
      <c r="A89" s="178" t="s">
        <v>42</v>
      </c>
      <c r="B89" s="308"/>
      <c r="C89" s="178"/>
      <c r="D89" s="178"/>
      <c r="E89" s="178"/>
      <c r="F89" s="178"/>
      <c r="G89" s="178"/>
      <c r="H89" s="178"/>
      <c r="I89" s="178" t="s">
        <v>42</v>
      </c>
      <c r="J89" s="178" t="s">
        <v>42</v>
      </c>
      <c r="K89" s="178"/>
      <c r="L89" s="178"/>
      <c r="M89" s="178"/>
      <c r="N89" s="178"/>
    </row>
    <row r="90" spans="1:14" s="90" customFormat="1" ht="12" customHeight="1">
      <c r="A90" s="178" t="s">
        <v>126</v>
      </c>
      <c r="B90" s="308">
        <v>9079</v>
      </c>
      <c r="C90" s="178"/>
      <c r="D90" s="178"/>
      <c r="E90" s="178"/>
      <c r="F90" s="178"/>
      <c r="G90" s="178"/>
      <c r="H90" s="178"/>
      <c r="I90" s="178" t="s">
        <v>126</v>
      </c>
      <c r="J90" s="178" t="s">
        <v>126</v>
      </c>
      <c r="K90" s="178"/>
      <c r="L90" s="178"/>
      <c r="M90" s="178"/>
      <c r="N90" s="178"/>
    </row>
    <row r="91" spans="1:14" s="90" customFormat="1" ht="12" customHeight="1">
      <c r="A91" s="178" t="s">
        <v>42</v>
      </c>
      <c r="B91" s="308"/>
      <c r="C91" s="178"/>
      <c r="D91" s="178"/>
      <c r="E91" s="178"/>
      <c r="F91" s="178"/>
      <c r="G91" s="178"/>
      <c r="H91" s="178"/>
      <c r="I91" s="178" t="s">
        <v>42</v>
      </c>
      <c r="J91" s="178" t="s">
        <v>42</v>
      </c>
      <c r="K91" s="178"/>
      <c r="L91" s="178"/>
      <c r="M91" s="178"/>
      <c r="N91" s="178"/>
    </row>
    <row r="92" spans="1:14" s="90" customFormat="1" ht="12" customHeight="1">
      <c r="A92" s="178" t="s">
        <v>127</v>
      </c>
      <c r="B92" s="308">
        <v>9081</v>
      </c>
      <c r="C92" s="178"/>
      <c r="D92" s="178"/>
      <c r="E92" s="178"/>
      <c r="F92" s="178"/>
      <c r="G92" s="178"/>
      <c r="H92" s="178"/>
      <c r="I92" s="178" t="s">
        <v>127</v>
      </c>
      <c r="J92" s="178" t="s">
        <v>127</v>
      </c>
      <c r="K92" s="178"/>
      <c r="L92" s="178"/>
      <c r="M92" s="178"/>
      <c r="N92" s="178"/>
    </row>
    <row r="93" spans="1:14" s="90" customFormat="1" ht="12" customHeight="1">
      <c r="A93" s="178" t="s">
        <v>42</v>
      </c>
      <c r="B93" s="308"/>
      <c r="C93" s="178"/>
      <c r="D93" s="178"/>
      <c r="E93" s="178"/>
      <c r="F93" s="178"/>
      <c r="G93" s="178"/>
      <c r="H93" s="178"/>
      <c r="I93" s="178" t="s">
        <v>42</v>
      </c>
      <c r="J93" s="178" t="s">
        <v>42</v>
      </c>
      <c r="K93" s="178"/>
      <c r="L93" s="178"/>
      <c r="M93" s="178"/>
      <c r="N93" s="178"/>
    </row>
    <row r="94" spans="1:14" s="90" customFormat="1" ht="12" customHeight="1">
      <c r="C94" s="178"/>
      <c r="J94" s="178" t="s">
        <v>119</v>
      </c>
    </row>
    <row r="95" spans="1:14" s="90" customFormat="1" ht="12" customHeight="1">
      <c r="C95" s="178"/>
      <c r="J95" s="178" t="s">
        <v>136</v>
      </c>
    </row>
    <row r="96" spans="1:14" s="90" customFormat="1" ht="12" customHeight="1">
      <c r="C96" s="178"/>
      <c r="J96" s="178" t="s">
        <v>123</v>
      </c>
    </row>
    <row r="97" spans="3:10" s="90" customFormat="1" ht="12" customHeight="1">
      <c r="C97" s="178"/>
      <c r="J97" s="178" t="s">
        <v>136</v>
      </c>
    </row>
    <row r="98" spans="3:10" s="90" customFormat="1" ht="12" customHeight="1"/>
    <row r="99" spans="3:10" s="90" customFormat="1" ht="12" customHeight="1"/>
    <row r="100" spans="3:10" s="90" customFormat="1" ht="12" customHeight="1"/>
    <row r="101" spans="3:10" s="90" customFormat="1" ht="12" customHeight="1"/>
    <row r="102" spans="3:10" s="90" customFormat="1" ht="12" customHeight="1"/>
    <row r="103" spans="3:10" s="90" customFormat="1" ht="12" customHeight="1"/>
    <row r="104" spans="3:10" s="90" customFormat="1" ht="12" customHeight="1"/>
    <row r="105" spans="3:10" s="90" customFormat="1" ht="12" customHeight="1"/>
    <row r="106" spans="3:10" s="90" customFormat="1" ht="12" customHeight="1"/>
    <row r="107" spans="3:10" s="90" customFormat="1" ht="12" customHeight="1"/>
    <row r="108" spans="3:10" s="90" customFormat="1" ht="12" customHeight="1"/>
    <row r="109" spans="3:10" s="90" customFormat="1" ht="12" customHeight="1"/>
    <row r="110" spans="3:10" s="90" customFormat="1" ht="12" customHeight="1"/>
    <row r="111" spans="3:10" s="90" customFormat="1" ht="12" customHeight="1"/>
    <row r="112" spans="3:10" s="90" customFormat="1" ht="12" customHeight="1"/>
    <row r="113" s="90" customFormat="1" ht="12" customHeight="1"/>
    <row r="114" s="90" customFormat="1" ht="12" customHeight="1"/>
    <row r="115" s="90" customFormat="1" ht="12" customHeight="1"/>
    <row r="116" s="90" customFormat="1" ht="12" customHeight="1"/>
    <row r="117" s="90" customFormat="1" ht="12" customHeight="1"/>
    <row r="118" s="90" customFormat="1" ht="12" customHeight="1"/>
    <row r="119" s="90" customFormat="1" ht="12" customHeight="1"/>
    <row r="120" s="90" customFormat="1" ht="12" customHeight="1"/>
    <row r="121" s="90" customFormat="1" ht="12" customHeight="1"/>
    <row r="122" s="90" customFormat="1" ht="12" customHeight="1"/>
    <row r="123" s="90" customFormat="1" ht="12" customHeight="1"/>
    <row r="124" s="90" customFormat="1" ht="12" customHeight="1"/>
    <row r="125" s="90" customFormat="1" ht="12" customHeight="1"/>
    <row r="126" s="90" customFormat="1" ht="12" customHeight="1"/>
    <row r="127" s="90" customFormat="1" ht="12" customHeight="1"/>
    <row r="128" s="90" customFormat="1" ht="12" customHeight="1"/>
    <row r="129" s="90" customFormat="1" ht="12" customHeight="1"/>
    <row r="130" s="90" customFormat="1" ht="12" customHeight="1"/>
    <row r="131" s="90" customFormat="1" ht="12" customHeight="1"/>
    <row r="132" s="90" customFormat="1" ht="12" customHeight="1"/>
    <row r="133" s="90" customFormat="1" ht="12" customHeight="1"/>
    <row r="134" s="90" customFormat="1" ht="12" customHeight="1"/>
    <row r="135" s="90" customFormat="1" ht="12" customHeight="1"/>
    <row r="136" s="90" customFormat="1" ht="12" customHeight="1"/>
    <row r="137" s="90" customFormat="1" ht="12" customHeight="1"/>
    <row r="138" s="90" customFormat="1" ht="12" customHeight="1"/>
    <row r="139" s="90" customFormat="1" ht="12" customHeight="1"/>
    <row r="140" s="90" customFormat="1" ht="12" customHeight="1"/>
    <row r="141" s="90" customFormat="1" ht="12" customHeight="1"/>
    <row r="142" s="90" customFormat="1" ht="12" customHeight="1"/>
    <row r="143" s="90" customFormat="1" ht="12" customHeight="1"/>
    <row r="144" s="90" customFormat="1" ht="12" customHeight="1"/>
    <row r="145" s="90" customFormat="1" ht="12" customHeight="1"/>
    <row r="146" s="90" customFormat="1" ht="12" customHeight="1"/>
    <row r="147" s="90" customFormat="1" ht="12" customHeight="1"/>
    <row r="148" s="90" customFormat="1" ht="12" customHeight="1"/>
    <row r="149" s="90" customFormat="1" ht="12" customHeight="1"/>
    <row r="150" s="90" customFormat="1" ht="12" customHeight="1"/>
    <row r="151" s="90" customFormat="1" ht="12" customHeight="1"/>
    <row r="152" s="90" customFormat="1" ht="12" customHeight="1"/>
    <row r="153" s="90" customFormat="1" ht="12" customHeight="1"/>
    <row r="154" s="90" customFormat="1" ht="11.25" customHeight="1"/>
    <row r="155" s="90" customFormat="1" ht="12" customHeight="1"/>
    <row r="156" s="90" customFormat="1" ht="12" customHeight="1"/>
    <row r="157" s="90" customFormat="1" ht="12" customHeight="1"/>
    <row r="158" s="90" customFormat="1" ht="12" customHeight="1"/>
    <row r="159" s="90" customFormat="1" ht="12" customHeight="1"/>
    <row r="160" s="90" customFormat="1" ht="12" customHeight="1"/>
    <row r="161" s="90" customFormat="1" ht="12" customHeight="1"/>
    <row r="162" s="90" customFormat="1" ht="12" customHeight="1"/>
    <row r="163" s="90" customFormat="1" ht="12" customHeight="1"/>
    <row r="164" s="90" customFormat="1" ht="12" customHeight="1"/>
    <row r="165" s="90" customFormat="1" ht="12" customHeight="1"/>
    <row r="166" s="90" customFormat="1" ht="12" customHeight="1"/>
    <row r="167" s="90" customFormat="1" ht="12" customHeight="1"/>
    <row r="168" s="90" customFormat="1" ht="12" customHeight="1"/>
    <row r="169" s="90" customFormat="1" ht="12" customHeight="1"/>
    <row r="170" s="90" customFormat="1" ht="12" customHeight="1"/>
    <row r="171" s="90" customFormat="1" ht="12" customHeight="1"/>
    <row r="172" s="90" customFormat="1" ht="12" customHeight="1"/>
    <row r="173" s="90" customFormat="1" ht="12" customHeight="1"/>
    <row r="174" s="90" customFormat="1" ht="12" customHeight="1"/>
    <row r="175" s="90" customFormat="1" ht="12" customHeight="1"/>
    <row r="176" s="90" customFormat="1" ht="12" customHeight="1"/>
    <row r="177" spans="1:14" s="90" customFormat="1" ht="12" customHeight="1"/>
    <row r="178" spans="1:14" s="90" customFormat="1" ht="12" customHeight="1"/>
    <row r="179" spans="1:14" s="90" customFormat="1" ht="12" customHeight="1"/>
    <row r="180" spans="1:14" s="90" customFormat="1" ht="12" customHeight="1"/>
    <row r="181" spans="1:14" s="90" customFormat="1" ht="12" customHeight="1"/>
    <row r="182" spans="1:14" s="90" customFormat="1" ht="12" customHeight="1"/>
    <row r="183" spans="1:14" s="90" customFormat="1" ht="12" customHeight="1"/>
    <row r="184" spans="1:14" s="90" customFormat="1" ht="12" customHeight="1"/>
    <row r="185" spans="1:14" s="90" customFormat="1" ht="12" customHeight="1">
      <c r="A185" s="178"/>
      <c r="B185" s="254"/>
      <c r="C185" s="262"/>
      <c r="D185" s="262"/>
      <c r="E185" s="262"/>
      <c r="F185" s="262"/>
      <c r="G185" s="262"/>
      <c r="H185" s="262"/>
      <c r="I185" s="262"/>
      <c r="J185" s="178"/>
      <c r="K185" s="178"/>
      <c r="L185" s="178"/>
      <c r="M185" s="178"/>
      <c r="N185" s="178"/>
    </row>
    <row r="186" spans="1:14" ht="15" customHeight="1"/>
    <row r="190" spans="1:14" ht="15" customHeight="1"/>
  </sheetData>
  <mergeCells count="46">
    <mergeCell ref="B60:B61"/>
    <mergeCell ref="B62:B63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32:B33"/>
    <mergeCell ref="B34:B35"/>
    <mergeCell ref="B4:B5"/>
    <mergeCell ref="B6:B7"/>
    <mergeCell ref="B8:B9"/>
    <mergeCell ref="B10:B11"/>
    <mergeCell ref="B12:B13"/>
    <mergeCell ref="B26:B27"/>
    <mergeCell ref="B16:B17"/>
    <mergeCell ref="B18:B19"/>
    <mergeCell ref="B20:B21"/>
    <mergeCell ref="B22:B23"/>
    <mergeCell ref="B24:B25"/>
    <mergeCell ref="B88:B89"/>
    <mergeCell ref="B90:B91"/>
    <mergeCell ref="B92:B93"/>
    <mergeCell ref="B84:B85"/>
    <mergeCell ref="B86:B87"/>
    <mergeCell ref="B2:B3"/>
    <mergeCell ref="B76:B77"/>
    <mergeCell ref="B78:B79"/>
    <mergeCell ref="B80:B81"/>
    <mergeCell ref="B82:B83"/>
    <mergeCell ref="B64:B65"/>
    <mergeCell ref="B66:B67"/>
    <mergeCell ref="B68:B69"/>
    <mergeCell ref="B70:B71"/>
    <mergeCell ref="B72:B73"/>
    <mergeCell ref="B74:B75"/>
    <mergeCell ref="B36:B37"/>
    <mergeCell ref="B38:B39"/>
    <mergeCell ref="B14:B15"/>
    <mergeCell ref="B28:B29"/>
    <mergeCell ref="B30:B31"/>
  </mergeCells>
  <pageMargins left="0.52" right="0.28999999999999998" top="0.31" bottom="0.36" header="0.22" footer="0.27"/>
  <pageSetup paperSize="9" scale="57" fitToHeight="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5"/>
  <sheetViews>
    <sheetView zoomScale="70" zoomScaleNormal="70" zoomScaleSheetLayoutView="75" workbookViewId="0">
      <selection activeCell="B18" sqref="B18"/>
    </sheetView>
  </sheetViews>
  <sheetFormatPr defaultColWidth="11.5703125" defaultRowHeight="12.75"/>
  <cols>
    <col min="1" max="1" width="4.7109375" style="3" customWidth="1"/>
    <col min="2" max="2" width="22.140625" style="199" customWidth="1"/>
    <col min="3" max="3" width="11.7109375" style="5" customWidth="1"/>
    <col min="4" max="4" width="20.7109375" style="199" customWidth="1"/>
    <col min="5" max="5" width="8.7109375" style="202" customWidth="1"/>
    <col min="6" max="9" width="8.7109375" style="207" customWidth="1"/>
    <col min="10" max="10" width="20.7109375" style="12" customWidth="1"/>
    <col min="11" max="11" width="9.42578125" style="7" customWidth="1"/>
    <col min="12" max="15" width="8.7109375" style="8" customWidth="1"/>
    <col min="16" max="16384" width="11.5703125" style="2"/>
  </cols>
  <sheetData>
    <row r="1" spans="1:15">
      <c r="A1" s="93"/>
      <c r="C1" s="200"/>
      <c r="F1" s="203"/>
      <c r="G1" s="203"/>
      <c r="H1" s="203"/>
      <c r="I1" s="203"/>
      <c r="L1" s="94"/>
      <c r="M1" s="94"/>
      <c r="N1" s="94"/>
      <c r="O1" s="94"/>
    </row>
    <row r="2" spans="1:15" s="83" customFormat="1" ht="15" customHeight="1">
      <c r="A2" s="309" t="s">
        <v>10</v>
      </c>
      <c r="B2" s="310"/>
      <c r="C2" s="312" t="s">
        <v>58</v>
      </c>
      <c r="D2" s="314" t="s">
        <v>20</v>
      </c>
      <c r="E2" s="315"/>
      <c r="F2" s="315"/>
      <c r="G2" s="315"/>
      <c r="H2" s="315"/>
      <c r="I2" s="316"/>
      <c r="J2" s="314" t="s">
        <v>21</v>
      </c>
      <c r="K2" s="315"/>
      <c r="L2" s="315"/>
      <c r="M2" s="315"/>
      <c r="N2" s="315"/>
      <c r="O2" s="316"/>
    </row>
    <row r="3" spans="1:15" s="16" customFormat="1" ht="26.25" customHeight="1">
      <c r="A3" s="309"/>
      <c r="B3" s="311"/>
      <c r="C3" s="313"/>
      <c r="D3" s="193" t="s">
        <v>11</v>
      </c>
      <c r="E3" s="191" t="s">
        <v>12</v>
      </c>
      <c r="F3" s="11" t="s">
        <v>13</v>
      </c>
      <c r="G3" s="11" t="s">
        <v>55</v>
      </c>
      <c r="H3" s="188" t="s">
        <v>14</v>
      </c>
      <c r="I3" s="15" t="s">
        <v>15</v>
      </c>
      <c r="J3" s="190" t="s">
        <v>11</v>
      </c>
      <c r="K3" s="14" t="s">
        <v>12</v>
      </c>
      <c r="L3" s="11" t="s">
        <v>13</v>
      </c>
      <c r="M3" s="11" t="s">
        <v>55</v>
      </c>
      <c r="N3" s="11" t="s">
        <v>14</v>
      </c>
      <c r="O3" s="15" t="s">
        <v>15</v>
      </c>
    </row>
    <row r="4" spans="1:15" s="5" customFormat="1" ht="27.75" customHeight="1">
      <c r="A4" s="95">
        <v>1</v>
      </c>
      <c r="B4" s="197" t="s">
        <v>84</v>
      </c>
      <c r="C4" s="4">
        <f>SUMIF($D$4:$D$51,B4,$I$4:$I$51)</f>
        <v>52.21</v>
      </c>
      <c r="D4" s="194" t="s">
        <v>84</v>
      </c>
      <c r="E4" s="192"/>
      <c r="F4" s="187"/>
      <c r="G4" s="187"/>
      <c r="H4" s="189"/>
      <c r="I4" s="4">
        <v>52.21</v>
      </c>
      <c r="J4" s="235">
        <f ca="1">INDIRECT("караулы!m"&amp;2+((ROW()-2)*2))</f>
        <v>0</v>
      </c>
      <c r="K4" s="96" t="e">
        <f ca="1">INDIRECT("ТП (июль)!BE"&amp;13+((ROW()-4)*4))</f>
        <v>#REF!</v>
      </c>
      <c r="L4" s="97" t="e">
        <f t="shared" ref="L4:L49" ca="1" si="0">INDIRECT("июнь!u"&amp;29+((ROW()-4)*4))</f>
        <v>#REF!</v>
      </c>
      <c r="M4" s="97" t="e">
        <f t="shared" ref="M4:M49" ca="1" si="1">INDIRECT("июнь!w"&amp;28+((ROW()-4)*4))</f>
        <v>#REF!</v>
      </c>
      <c r="N4" s="97" t="e">
        <f t="shared" ref="N4:N49" ca="1" si="2">INDIRECT("июнь!x"&amp;29+((ROW()-4)*4))</f>
        <v>#REF!</v>
      </c>
      <c r="O4" s="98" t="e">
        <f ca="1">L4-K4-N4+M4</f>
        <v>#REF!</v>
      </c>
    </row>
    <row r="5" spans="1:15" s="5" customFormat="1" ht="27.75" customHeight="1">
      <c r="A5" s="95">
        <v>2</v>
      </c>
      <c r="B5" s="197" t="s">
        <v>85</v>
      </c>
      <c r="C5" s="4">
        <f>SUMIF($D$4:$D$51,B5,$I$4:$I$51)</f>
        <v>36.380000000000003</v>
      </c>
      <c r="D5" s="194" t="s">
        <v>85</v>
      </c>
      <c r="E5" s="192"/>
      <c r="F5" s="187"/>
      <c r="G5" s="187"/>
      <c r="H5" s="189"/>
      <c r="I5" s="4">
        <v>36.380000000000003</v>
      </c>
      <c r="J5" s="235">
        <f t="shared" ref="J5:J49" ca="1" si="3">INDIRECT("караулы!m"&amp;2+((ROW()-2)*2))</f>
        <v>0</v>
      </c>
      <c r="K5" s="96" t="e">
        <f t="shared" ref="K5:K35" ca="1" si="4">INDIRECT("ТП (июль)!bf"&amp;13+((ROW()-4)*4))</f>
        <v>#REF!</v>
      </c>
      <c r="L5" s="97" t="e">
        <f t="shared" ca="1" si="0"/>
        <v>#REF!</v>
      </c>
      <c r="M5" s="97" t="e">
        <f t="shared" ca="1" si="1"/>
        <v>#REF!</v>
      </c>
      <c r="N5" s="97" t="e">
        <f t="shared" ca="1" si="2"/>
        <v>#REF!</v>
      </c>
      <c r="O5" s="98" t="e">
        <f ca="1">L5-K5-N5+M5</f>
        <v>#REF!</v>
      </c>
    </row>
    <row r="6" spans="1:15" s="5" customFormat="1" ht="27.75" customHeight="1">
      <c r="A6" s="95">
        <v>3</v>
      </c>
      <c r="B6" s="197" t="s">
        <v>86</v>
      </c>
      <c r="C6" s="4">
        <f t="shared" ref="C6:C49" si="5">SUMIF($D$4:$D$51,B6,$I$4:$I$51)</f>
        <v>59.02</v>
      </c>
      <c r="D6" s="194" t="s">
        <v>86</v>
      </c>
      <c r="E6" s="192"/>
      <c r="F6" s="187"/>
      <c r="G6" s="187"/>
      <c r="H6" s="189"/>
      <c r="I6" s="4">
        <v>59.02</v>
      </c>
      <c r="J6" s="235">
        <f t="shared" ca="1" si="3"/>
        <v>0</v>
      </c>
      <c r="K6" s="96" t="e">
        <f t="shared" ca="1" si="4"/>
        <v>#REF!</v>
      </c>
      <c r="L6" s="97" t="e">
        <f t="shared" ca="1" si="0"/>
        <v>#REF!</v>
      </c>
      <c r="M6" s="97" t="e">
        <f t="shared" ca="1" si="1"/>
        <v>#REF!</v>
      </c>
      <c r="N6" s="97" t="e">
        <f t="shared" ca="1" si="2"/>
        <v>#REF!</v>
      </c>
      <c r="O6" s="98" t="e">
        <f ca="1">L6-K6-N6+M6</f>
        <v>#REF!</v>
      </c>
    </row>
    <row r="7" spans="1:15" s="5" customFormat="1" ht="27.75" customHeight="1">
      <c r="A7" s="95">
        <v>4</v>
      </c>
      <c r="B7" s="197" t="s">
        <v>87</v>
      </c>
      <c r="C7" s="4">
        <f t="shared" si="5"/>
        <v>59.02</v>
      </c>
      <c r="D7" s="194" t="s">
        <v>87</v>
      </c>
      <c r="E7" s="192"/>
      <c r="F7" s="187"/>
      <c r="G7" s="187"/>
      <c r="H7" s="187"/>
      <c r="I7" s="4">
        <v>59.02</v>
      </c>
      <c r="J7" s="235">
        <f t="shared" ca="1" si="3"/>
        <v>0</v>
      </c>
      <c r="K7" s="96" t="e">
        <f t="shared" ca="1" si="4"/>
        <v>#REF!</v>
      </c>
      <c r="L7" s="97" t="e">
        <f t="shared" ca="1" si="0"/>
        <v>#REF!</v>
      </c>
      <c r="M7" s="97" t="e">
        <f t="shared" ca="1" si="1"/>
        <v>#REF!</v>
      </c>
      <c r="N7" s="97" t="e">
        <f t="shared" ca="1" si="2"/>
        <v>#REF!</v>
      </c>
      <c r="O7" s="98" t="e">
        <f t="shared" ref="O7:O49" ca="1" si="6">L7-K7-N7+M7</f>
        <v>#REF!</v>
      </c>
    </row>
    <row r="8" spans="1:15" s="5" customFormat="1" ht="27.75" customHeight="1">
      <c r="A8" s="95">
        <v>5</v>
      </c>
      <c r="B8" s="197" t="s">
        <v>88</v>
      </c>
      <c r="C8" s="4">
        <f t="shared" si="5"/>
        <v>28.9</v>
      </c>
      <c r="D8" s="194" t="s">
        <v>88</v>
      </c>
      <c r="E8" s="192"/>
      <c r="F8" s="187"/>
      <c r="G8" s="187"/>
      <c r="H8" s="187"/>
      <c r="I8" s="4">
        <v>28.9</v>
      </c>
      <c r="J8" s="235">
        <f t="shared" ca="1" si="3"/>
        <v>0</v>
      </c>
      <c r="K8" s="96" t="e">
        <f t="shared" ca="1" si="4"/>
        <v>#REF!</v>
      </c>
      <c r="L8" s="97" t="e">
        <f t="shared" ca="1" si="0"/>
        <v>#REF!</v>
      </c>
      <c r="M8" s="97" t="e">
        <f t="shared" ca="1" si="1"/>
        <v>#REF!</v>
      </c>
      <c r="N8" s="97" t="e">
        <f t="shared" ca="1" si="2"/>
        <v>#REF!</v>
      </c>
      <c r="O8" s="98" t="e">
        <f t="shared" ca="1" si="6"/>
        <v>#REF!</v>
      </c>
    </row>
    <row r="9" spans="1:15" s="5" customFormat="1" ht="27.75" customHeight="1">
      <c r="A9" s="95">
        <v>6</v>
      </c>
      <c r="B9" s="197" t="s">
        <v>89</v>
      </c>
      <c r="C9" s="4">
        <f t="shared" si="5"/>
        <v>5.38</v>
      </c>
      <c r="D9" s="194" t="s">
        <v>89</v>
      </c>
      <c r="E9" s="192"/>
      <c r="F9" s="187"/>
      <c r="G9" s="187"/>
      <c r="H9" s="187"/>
      <c r="I9" s="234">
        <v>5.38</v>
      </c>
      <c r="J9" s="235">
        <f t="shared" ca="1" si="3"/>
        <v>0</v>
      </c>
      <c r="K9" s="96" t="e">
        <f t="shared" ca="1" si="4"/>
        <v>#REF!</v>
      </c>
      <c r="L9" s="97" t="e">
        <f t="shared" ca="1" si="0"/>
        <v>#REF!</v>
      </c>
      <c r="M9" s="97" t="e">
        <f t="shared" ca="1" si="1"/>
        <v>#REF!</v>
      </c>
      <c r="N9" s="97" t="e">
        <f t="shared" ca="1" si="2"/>
        <v>#REF!</v>
      </c>
      <c r="O9" s="98" t="e">
        <f t="shared" ca="1" si="6"/>
        <v>#REF!</v>
      </c>
    </row>
    <row r="10" spans="1:15" s="5" customFormat="1" ht="27.75" customHeight="1">
      <c r="A10" s="95">
        <v>7</v>
      </c>
      <c r="B10" s="197" t="s">
        <v>90</v>
      </c>
      <c r="C10" s="4">
        <f t="shared" si="5"/>
        <v>60.36</v>
      </c>
      <c r="D10" s="194" t="s">
        <v>90</v>
      </c>
      <c r="E10" s="192"/>
      <c r="F10" s="187"/>
      <c r="G10" s="187"/>
      <c r="H10" s="187"/>
      <c r="I10" s="234">
        <v>60.36</v>
      </c>
      <c r="J10" s="235">
        <f t="shared" ca="1" si="3"/>
        <v>0</v>
      </c>
      <c r="K10" s="96" t="e">
        <f t="shared" ca="1" si="4"/>
        <v>#REF!</v>
      </c>
      <c r="L10" s="97" t="e">
        <f t="shared" ca="1" si="0"/>
        <v>#REF!</v>
      </c>
      <c r="M10" s="97" t="e">
        <f t="shared" ca="1" si="1"/>
        <v>#REF!</v>
      </c>
      <c r="N10" s="97" t="e">
        <f t="shared" ca="1" si="2"/>
        <v>#REF!</v>
      </c>
      <c r="O10" s="98" t="e">
        <f t="shared" ca="1" si="6"/>
        <v>#REF!</v>
      </c>
    </row>
    <row r="11" spans="1:15" s="5" customFormat="1" ht="27.75" customHeight="1">
      <c r="A11" s="95">
        <v>8</v>
      </c>
      <c r="B11" s="197" t="s">
        <v>91</v>
      </c>
      <c r="C11" s="4">
        <f t="shared" si="5"/>
        <v>48.21</v>
      </c>
      <c r="D11" s="194" t="s">
        <v>91</v>
      </c>
      <c r="E11" s="192"/>
      <c r="F11" s="187"/>
      <c r="G11" s="187"/>
      <c r="H11" s="187"/>
      <c r="I11" s="234">
        <v>48.21</v>
      </c>
      <c r="J11" s="235">
        <f t="shared" ca="1" si="3"/>
        <v>0</v>
      </c>
      <c r="K11" s="96" t="e">
        <f t="shared" ca="1" si="4"/>
        <v>#REF!</v>
      </c>
      <c r="L11" s="97" t="e">
        <f t="shared" ca="1" si="0"/>
        <v>#REF!</v>
      </c>
      <c r="M11" s="97" t="e">
        <f t="shared" ca="1" si="1"/>
        <v>#REF!</v>
      </c>
      <c r="N11" s="97" t="e">
        <f t="shared" ca="1" si="2"/>
        <v>#REF!</v>
      </c>
      <c r="O11" s="98" t="e">
        <f t="shared" ca="1" si="6"/>
        <v>#REF!</v>
      </c>
    </row>
    <row r="12" spans="1:15" s="5" customFormat="1" ht="27.75" customHeight="1">
      <c r="A12" s="95">
        <v>9</v>
      </c>
      <c r="B12" s="197" t="s">
        <v>92</v>
      </c>
      <c r="C12" s="4">
        <f t="shared" si="5"/>
        <v>24.87</v>
      </c>
      <c r="D12" s="194" t="s">
        <v>92</v>
      </c>
      <c r="E12" s="192"/>
      <c r="F12" s="187"/>
      <c r="G12" s="187"/>
      <c r="H12" s="187"/>
      <c r="I12" s="234">
        <v>24.87</v>
      </c>
      <c r="J12" s="235">
        <f t="shared" ca="1" si="3"/>
        <v>0</v>
      </c>
      <c r="K12" s="96" t="e">
        <f t="shared" ca="1" si="4"/>
        <v>#REF!</v>
      </c>
      <c r="L12" s="97" t="e">
        <f t="shared" ca="1" si="0"/>
        <v>#REF!</v>
      </c>
      <c r="M12" s="97" t="e">
        <f t="shared" ca="1" si="1"/>
        <v>#REF!</v>
      </c>
      <c r="N12" s="97" t="e">
        <f t="shared" ca="1" si="2"/>
        <v>#REF!</v>
      </c>
      <c r="O12" s="98" t="e">
        <f t="shared" ca="1" si="6"/>
        <v>#REF!</v>
      </c>
    </row>
    <row r="13" spans="1:15" s="5" customFormat="1" ht="27.75" customHeight="1">
      <c r="A13" s="95">
        <v>11</v>
      </c>
      <c r="B13" s="197" t="s">
        <v>93</v>
      </c>
      <c r="C13" s="4">
        <f t="shared" si="5"/>
        <v>59.02</v>
      </c>
      <c r="D13" s="194" t="s">
        <v>93</v>
      </c>
      <c r="E13" s="192"/>
      <c r="F13" s="187"/>
      <c r="G13" s="187"/>
      <c r="H13" s="187"/>
      <c r="I13" s="234">
        <v>59.02</v>
      </c>
      <c r="J13" s="235">
        <f t="shared" ca="1" si="3"/>
        <v>0</v>
      </c>
      <c r="K13" s="96" t="e">
        <f t="shared" ca="1" si="4"/>
        <v>#REF!</v>
      </c>
      <c r="L13" s="97" t="e">
        <f t="shared" ca="1" si="0"/>
        <v>#REF!</v>
      </c>
      <c r="M13" s="97" t="e">
        <f t="shared" ca="1" si="1"/>
        <v>#REF!</v>
      </c>
      <c r="N13" s="97" t="e">
        <f t="shared" ca="1" si="2"/>
        <v>#REF!</v>
      </c>
      <c r="O13" s="98" t="e">
        <f t="shared" ca="1" si="6"/>
        <v>#REF!</v>
      </c>
    </row>
    <row r="14" spans="1:15" s="5" customFormat="1" ht="27.75" customHeight="1">
      <c r="A14" s="95">
        <v>13</v>
      </c>
      <c r="B14" s="197" t="s">
        <v>94</v>
      </c>
      <c r="C14" s="4">
        <f t="shared" si="5"/>
        <v>6.87</v>
      </c>
      <c r="D14" s="194" t="s">
        <v>94</v>
      </c>
      <c r="E14" s="192"/>
      <c r="F14" s="187"/>
      <c r="G14" s="187"/>
      <c r="H14" s="187"/>
      <c r="I14" s="234">
        <v>6.87</v>
      </c>
      <c r="J14" s="235">
        <f t="shared" ca="1" si="3"/>
        <v>0</v>
      </c>
      <c r="K14" s="96" t="e">
        <f t="shared" ca="1" si="4"/>
        <v>#REF!</v>
      </c>
      <c r="L14" s="97" t="e">
        <f t="shared" ca="1" si="0"/>
        <v>#REF!</v>
      </c>
      <c r="M14" s="97" t="e">
        <f t="shared" ca="1" si="1"/>
        <v>#REF!</v>
      </c>
      <c r="N14" s="97" t="e">
        <f t="shared" ca="1" si="2"/>
        <v>#REF!</v>
      </c>
      <c r="O14" s="98" t="e">
        <f t="shared" ca="1" si="6"/>
        <v>#REF!</v>
      </c>
    </row>
    <row r="15" spans="1:15" s="5" customFormat="1" ht="27.75" customHeight="1">
      <c r="A15" s="95">
        <v>12</v>
      </c>
      <c r="B15" s="197" t="s">
        <v>95</v>
      </c>
      <c r="C15" s="4">
        <f t="shared" si="5"/>
        <v>77.53</v>
      </c>
      <c r="D15" s="194" t="s">
        <v>95</v>
      </c>
      <c r="E15" s="192"/>
      <c r="F15" s="187"/>
      <c r="G15" s="187"/>
      <c r="H15" s="187"/>
      <c r="I15" s="234">
        <v>77.53</v>
      </c>
      <c r="J15" s="235">
        <f t="shared" ca="1" si="3"/>
        <v>0</v>
      </c>
      <c r="K15" s="96" t="e">
        <f t="shared" ca="1" si="4"/>
        <v>#REF!</v>
      </c>
      <c r="L15" s="97" t="e">
        <f t="shared" ca="1" si="0"/>
        <v>#REF!</v>
      </c>
      <c r="M15" s="97" t="e">
        <f t="shared" ca="1" si="1"/>
        <v>#REF!</v>
      </c>
      <c r="N15" s="97" t="e">
        <f t="shared" ca="1" si="2"/>
        <v>#REF!</v>
      </c>
      <c r="O15" s="98" t="e">
        <f t="shared" ca="1" si="6"/>
        <v>#REF!</v>
      </c>
    </row>
    <row r="16" spans="1:15" s="6" customFormat="1" ht="27.75" customHeight="1">
      <c r="A16" s="99">
        <v>10</v>
      </c>
      <c r="B16" s="197" t="s">
        <v>96</v>
      </c>
      <c r="C16" s="4">
        <f t="shared" si="5"/>
        <v>77.53</v>
      </c>
      <c r="D16" s="194" t="s">
        <v>96</v>
      </c>
      <c r="E16" s="192"/>
      <c r="F16" s="187"/>
      <c r="G16" s="187"/>
      <c r="H16" s="187"/>
      <c r="I16" s="234">
        <v>77.53</v>
      </c>
      <c r="J16" s="235">
        <f t="shared" ca="1" si="3"/>
        <v>0</v>
      </c>
      <c r="K16" s="96" t="e">
        <f t="shared" ca="1" si="4"/>
        <v>#REF!</v>
      </c>
      <c r="L16" s="97" t="e">
        <f t="shared" ca="1" si="0"/>
        <v>#REF!</v>
      </c>
      <c r="M16" s="97" t="e">
        <f t="shared" ca="1" si="1"/>
        <v>#REF!</v>
      </c>
      <c r="N16" s="97" t="e">
        <f t="shared" ca="1" si="2"/>
        <v>#REF!</v>
      </c>
      <c r="O16" s="98" t="e">
        <f t="shared" ca="1" si="6"/>
        <v>#REF!</v>
      </c>
    </row>
    <row r="17" spans="1:15" s="5" customFormat="1" ht="27.75" customHeight="1">
      <c r="A17" s="95">
        <v>14</v>
      </c>
      <c r="B17" s="197" t="s">
        <v>97</v>
      </c>
      <c r="C17" s="4">
        <f t="shared" si="5"/>
        <v>56.72</v>
      </c>
      <c r="D17" s="194" t="s">
        <v>97</v>
      </c>
      <c r="E17" s="192"/>
      <c r="F17" s="187"/>
      <c r="G17" s="187"/>
      <c r="H17" s="187"/>
      <c r="I17" s="98">
        <v>56.72</v>
      </c>
      <c r="J17" s="235">
        <f t="shared" ca="1" si="3"/>
        <v>0</v>
      </c>
      <c r="K17" s="96" t="e">
        <f t="shared" ca="1" si="4"/>
        <v>#REF!</v>
      </c>
      <c r="L17" s="97" t="e">
        <f t="shared" ca="1" si="0"/>
        <v>#REF!</v>
      </c>
      <c r="M17" s="97" t="e">
        <f t="shared" ca="1" si="1"/>
        <v>#REF!</v>
      </c>
      <c r="N17" s="97" t="e">
        <f t="shared" ca="1" si="2"/>
        <v>#REF!</v>
      </c>
      <c r="O17" s="98" t="e">
        <f t="shared" ca="1" si="6"/>
        <v>#REF!</v>
      </c>
    </row>
    <row r="18" spans="1:15" s="5" customFormat="1" ht="27.75" customHeight="1">
      <c r="A18" s="95">
        <v>15</v>
      </c>
      <c r="B18" s="197" t="s">
        <v>98</v>
      </c>
      <c r="C18" s="4">
        <f t="shared" si="5"/>
        <v>36.4</v>
      </c>
      <c r="D18" s="194" t="s">
        <v>98</v>
      </c>
      <c r="E18" s="192"/>
      <c r="F18" s="187"/>
      <c r="G18" s="187"/>
      <c r="H18" s="187"/>
      <c r="I18" s="98">
        <v>36.4</v>
      </c>
      <c r="J18" s="235">
        <f t="shared" ca="1" si="3"/>
        <v>0</v>
      </c>
      <c r="K18" s="96" t="e">
        <f t="shared" ca="1" si="4"/>
        <v>#REF!</v>
      </c>
      <c r="L18" s="97" t="e">
        <f t="shared" ca="1" si="0"/>
        <v>#REF!</v>
      </c>
      <c r="M18" s="97" t="e">
        <f t="shared" ca="1" si="1"/>
        <v>#REF!</v>
      </c>
      <c r="N18" s="97" t="e">
        <f t="shared" ca="1" si="2"/>
        <v>#REF!</v>
      </c>
      <c r="O18" s="98" t="e">
        <f t="shared" ca="1" si="6"/>
        <v>#REF!</v>
      </c>
    </row>
    <row r="19" spans="1:15" s="5" customFormat="1" ht="27.75" customHeight="1">
      <c r="A19" s="95">
        <v>16</v>
      </c>
      <c r="B19" s="197" t="s">
        <v>99</v>
      </c>
      <c r="C19" s="4">
        <f t="shared" si="5"/>
        <v>85.87</v>
      </c>
      <c r="D19" s="194" t="s">
        <v>99</v>
      </c>
      <c r="E19" s="192"/>
      <c r="F19" s="187"/>
      <c r="G19" s="187"/>
      <c r="H19" s="187"/>
      <c r="I19" s="98">
        <v>85.87</v>
      </c>
      <c r="J19" s="235">
        <f t="shared" ca="1" si="3"/>
        <v>0</v>
      </c>
      <c r="K19" s="96" t="e">
        <f t="shared" ca="1" si="4"/>
        <v>#REF!</v>
      </c>
      <c r="L19" s="97" t="e">
        <f t="shared" ca="1" si="0"/>
        <v>#REF!</v>
      </c>
      <c r="M19" s="97" t="e">
        <f t="shared" ca="1" si="1"/>
        <v>#REF!</v>
      </c>
      <c r="N19" s="97" t="e">
        <f t="shared" ca="1" si="2"/>
        <v>#REF!</v>
      </c>
      <c r="O19" s="98" t="e">
        <f t="shared" ca="1" si="6"/>
        <v>#REF!</v>
      </c>
    </row>
    <row r="20" spans="1:15" s="5" customFormat="1" ht="27.75" customHeight="1">
      <c r="A20" s="95">
        <v>17</v>
      </c>
      <c r="B20" s="197" t="s">
        <v>100</v>
      </c>
      <c r="C20" s="4">
        <f t="shared" si="5"/>
        <v>77.53</v>
      </c>
      <c r="D20" s="194" t="s">
        <v>100</v>
      </c>
      <c r="E20" s="192"/>
      <c r="F20" s="187"/>
      <c r="G20" s="187"/>
      <c r="H20" s="187"/>
      <c r="I20" s="98">
        <v>77.53</v>
      </c>
      <c r="J20" s="235">
        <f t="shared" ca="1" si="3"/>
        <v>0</v>
      </c>
      <c r="K20" s="96" t="e">
        <f t="shared" ca="1" si="4"/>
        <v>#REF!</v>
      </c>
      <c r="L20" s="97" t="e">
        <f t="shared" ca="1" si="0"/>
        <v>#REF!</v>
      </c>
      <c r="M20" s="97" t="e">
        <f t="shared" ca="1" si="1"/>
        <v>#REF!</v>
      </c>
      <c r="N20" s="97" t="e">
        <f t="shared" ca="1" si="2"/>
        <v>#REF!</v>
      </c>
      <c r="O20" s="98" t="e">
        <f t="shared" ca="1" si="6"/>
        <v>#REF!</v>
      </c>
    </row>
    <row r="21" spans="1:15" s="5" customFormat="1" ht="27.75" customHeight="1">
      <c r="A21" s="95">
        <v>18</v>
      </c>
      <c r="B21" s="197" t="s">
        <v>101</v>
      </c>
      <c r="C21" s="4">
        <f t="shared" si="5"/>
        <v>19.399999999999999</v>
      </c>
      <c r="D21" s="194" t="s">
        <v>101</v>
      </c>
      <c r="E21" s="192"/>
      <c r="F21" s="187"/>
      <c r="G21" s="187"/>
      <c r="H21" s="187"/>
      <c r="I21" s="98">
        <v>19.399999999999999</v>
      </c>
      <c r="J21" s="235">
        <f t="shared" ca="1" si="3"/>
        <v>0</v>
      </c>
      <c r="K21" s="96" t="e">
        <f t="shared" ca="1" si="4"/>
        <v>#REF!</v>
      </c>
      <c r="L21" s="97" t="e">
        <f t="shared" ca="1" si="0"/>
        <v>#REF!</v>
      </c>
      <c r="M21" s="97" t="e">
        <f t="shared" ca="1" si="1"/>
        <v>#REF!</v>
      </c>
      <c r="N21" s="97" t="e">
        <f t="shared" ca="1" si="2"/>
        <v>#REF!</v>
      </c>
      <c r="O21" s="98" t="e">
        <f t="shared" ca="1" si="6"/>
        <v>#REF!</v>
      </c>
    </row>
    <row r="22" spans="1:15" s="5" customFormat="1" ht="27.75" customHeight="1">
      <c r="A22" s="95">
        <v>19</v>
      </c>
      <c r="B22" s="197" t="s">
        <v>102</v>
      </c>
      <c r="C22" s="4">
        <f t="shared" si="5"/>
        <v>77.53</v>
      </c>
      <c r="D22" s="194" t="s">
        <v>102</v>
      </c>
      <c r="E22" s="192"/>
      <c r="F22" s="187"/>
      <c r="G22" s="187"/>
      <c r="H22" s="187"/>
      <c r="I22" s="98">
        <v>77.53</v>
      </c>
      <c r="J22" s="235">
        <f t="shared" ca="1" si="3"/>
        <v>0</v>
      </c>
      <c r="K22" s="96" t="e">
        <f t="shared" ca="1" si="4"/>
        <v>#REF!</v>
      </c>
      <c r="L22" s="97" t="e">
        <f t="shared" ca="1" si="0"/>
        <v>#REF!</v>
      </c>
      <c r="M22" s="97" t="e">
        <f t="shared" ca="1" si="1"/>
        <v>#REF!</v>
      </c>
      <c r="N22" s="97" t="e">
        <f t="shared" ca="1" si="2"/>
        <v>#REF!</v>
      </c>
      <c r="O22" s="98" t="e">
        <f t="shared" ca="1" si="6"/>
        <v>#REF!</v>
      </c>
    </row>
    <row r="23" spans="1:15" s="5" customFormat="1" ht="27.75" customHeight="1">
      <c r="A23" s="95">
        <v>20</v>
      </c>
      <c r="B23" s="197" t="s">
        <v>103</v>
      </c>
      <c r="C23" s="4">
        <f t="shared" si="5"/>
        <v>24.56</v>
      </c>
      <c r="D23" s="194" t="s">
        <v>103</v>
      </c>
      <c r="E23" s="192"/>
      <c r="F23" s="187"/>
      <c r="G23" s="187"/>
      <c r="H23" s="187"/>
      <c r="I23" s="98">
        <v>24.56</v>
      </c>
      <c r="J23" s="235">
        <f t="shared" ca="1" si="3"/>
        <v>0</v>
      </c>
      <c r="K23" s="96" t="e">
        <f t="shared" ca="1" si="4"/>
        <v>#REF!</v>
      </c>
      <c r="L23" s="97" t="e">
        <f t="shared" ca="1" si="0"/>
        <v>#REF!</v>
      </c>
      <c r="M23" s="97" t="e">
        <f t="shared" ca="1" si="1"/>
        <v>#REF!</v>
      </c>
      <c r="N23" s="97" t="e">
        <f t="shared" ca="1" si="2"/>
        <v>#REF!</v>
      </c>
      <c r="O23" s="98" t="e">
        <f t="shared" ca="1" si="6"/>
        <v>#REF!</v>
      </c>
    </row>
    <row r="24" spans="1:15" s="5" customFormat="1" ht="27.75" customHeight="1">
      <c r="A24" s="95">
        <v>21</v>
      </c>
      <c r="B24" s="197" t="s">
        <v>104</v>
      </c>
      <c r="C24" s="4">
        <f t="shared" si="5"/>
        <v>42.4</v>
      </c>
      <c r="D24" s="194" t="s">
        <v>104</v>
      </c>
      <c r="E24" s="192"/>
      <c r="F24" s="187"/>
      <c r="G24" s="187"/>
      <c r="H24" s="187"/>
      <c r="I24" s="98">
        <v>42.4</v>
      </c>
      <c r="J24" s="235">
        <f t="shared" ca="1" si="3"/>
        <v>0</v>
      </c>
      <c r="K24" s="96" t="e">
        <f t="shared" ca="1" si="4"/>
        <v>#REF!</v>
      </c>
      <c r="L24" s="97" t="e">
        <f t="shared" ca="1" si="0"/>
        <v>#REF!</v>
      </c>
      <c r="M24" s="97" t="e">
        <f t="shared" ca="1" si="1"/>
        <v>#REF!</v>
      </c>
      <c r="N24" s="97" t="e">
        <f t="shared" ca="1" si="2"/>
        <v>#REF!</v>
      </c>
      <c r="O24" s="98" t="e">
        <f t="shared" ca="1" si="6"/>
        <v>#REF!</v>
      </c>
    </row>
    <row r="25" spans="1:15" s="5" customFormat="1" ht="27.75" customHeight="1">
      <c r="A25" s="95">
        <v>22</v>
      </c>
      <c r="B25" s="197" t="s">
        <v>105</v>
      </c>
      <c r="C25" s="4">
        <f t="shared" si="5"/>
        <v>66.900000000000006</v>
      </c>
      <c r="D25" s="194" t="s">
        <v>105</v>
      </c>
      <c r="E25" s="192"/>
      <c r="F25" s="187"/>
      <c r="G25" s="187"/>
      <c r="H25" s="187"/>
      <c r="I25" s="98">
        <v>66.900000000000006</v>
      </c>
      <c r="J25" s="235">
        <f t="shared" ca="1" si="3"/>
        <v>0</v>
      </c>
      <c r="K25" s="96" t="e">
        <f t="shared" ca="1" si="4"/>
        <v>#REF!</v>
      </c>
      <c r="L25" s="97" t="e">
        <f t="shared" ca="1" si="0"/>
        <v>#REF!</v>
      </c>
      <c r="M25" s="97" t="e">
        <f t="shared" ca="1" si="1"/>
        <v>#REF!</v>
      </c>
      <c r="N25" s="97" t="e">
        <f t="shared" ca="1" si="2"/>
        <v>#REF!</v>
      </c>
      <c r="O25" s="98" t="e">
        <f t="shared" ca="1" si="6"/>
        <v>#REF!</v>
      </c>
    </row>
    <row r="26" spans="1:15" s="5" customFormat="1" ht="27.75" customHeight="1">
      <c r="A26" s="95">
        <v>23</v>
      </c>
      <c r="B26" s="197" t="s">
        <v>106</v>
      </c>
      <c r="C26" s="4">
        <f t="shared" si="5"/>
        <v>49.88</v>
      </c>
      <c r="D26" s="194" t="s">
        <v>106</v>
      </c>
      <c r="E26" s="192"/>
      <c r="F26" s="187"/>
      <c r="G26" s="187"/>
      <c r="H26" s="187"/>
      <c r="I26" s="98">
        <v>49.88</v>
      </c>
      <c r="J26" s="235">
        <f t="shared" ca="1" si="3"/>
        <v>0</v>
      </c>
      <c r="K26" s="96" t="e">
        <f t="shared" ca="1" si="4"/>
        <v>#REF!</v>
      </c>
      <c r="L26" s="97" t="e">
        <f t="shared" ca="1" si="0"/>
        <v>#REF!</v>
      </c>
      <c r="M26" s="97" t="e">
        <f t="shared" ca="1" si="1"/>
        <v>#REF!</v>
      </c>
      <c r="N26" s="97" t="e">
        <f t="shared" ca="1" si="2"/>
        <v>#REF!</v>
      </c>
      <c r="O26" s="98" t="e">
        <f t="shared" ca="1" si="6"/>
        <v>#REF!</v>
      </c>
    </row>
    <row r="27" spans="1:15" s="5" customFormat="1" ht="27.75" customHeight="1">
      <c r="A27" s="95">
        <v>24</v>
      </c>
      <c r="B27" s="197" t="s">
        <v>107</v>
      </c>
      <c r="C27" s="4">
        <f t="shared" si="5"/>
        <v>61.05</v>
      </c>
      <c r="D27" s="194" t="s">
        <v>107</v>
      </c>
      <c r="E27" s="192"/>
      <c r="F27" s="187"/>
      <c r="G27" s="187"/>
      <c r="H27" s="187"/>
      <c r="I27" s="98">
        <v>61.05</v>
      </c>
      <c r="J27" s="235">
        <f t="shared" ca="1" si="3"/>
        <v>0</v>
      </c>
      <c r="K27" s="96" t="e">
        <f t="shared" ca="1" si="4"/>
        <v>#REF!</v>
      </c>
      <c r="L27" s="97" t="e">
        <f t="shared" ca="1" si="0"/>
        <v>#REF!</v>
      </c>
      <c r="M27" s="97" t="e">
        <f t="shared" ca="1" si="1"/>
        <v>#REF!</v>
      </c>
      <c r="N27" s="97" t="e">
        <f t="shared" ca="1" si="2"/>
        <v>#REF!</v>
      </c>
      <c r="O27" s="98" t="e">
        <f t="shared" ca="1" si="6"/>
        <v>#REF!</v>
      </c>
    </row>
    <row r="28" spans="1:15" s="5" customFormat="1" ht="27.75" customHeight="1">
      <c r="A28" s="95">
        <v>25</v>
      </c>
      <c r="B28" s="197" t="s">
        <v>108</v>
      </c>
      <c r="C28" s="4">
        <f t="shared" si="5"/>
        <v>32.880000000000003</v>
      </c>
      <c r="D28" s="194" t="s">
        <v>108</v>
      </c>
      <c r="E28" s="192"/>
      <c r="F28" s="187"/>
      <c r="G28" s="187"/>
      <c r="H28" s="187"/>
      <c r="I28" s="98">
        <v>32.880000000000003</v>
      </c>
      <c r="J28" s="235">
        <f t="shared" ca="1" si="3"/>
        <v>0</v>
      </c>
      <c r="K28" s="96" t="e">
        <f t="shared" ca="1" si="4"/>
        <v>#REF!</v>
      </c>
      <c r="L28" s="97" t="e">
        <f t="shared" ca="1" si="0"/>
        <v>#REF!</v>
      </c>
      <c r="M28" s="97" t="e">
        <f t="shared" ca="1" si="1"/>
        <v>#REF!</v>
      </c>
      <c r="N28" s="97" t="e">
        <f t="shared" ca="1" si="2"/>
        <v>#REF!</v>
      </c>
      <c r="O28" s="98" t="e">
        <f t="shared" ca="1" si="6"/>
        <v>#REF!</v>
      </c>
    </row>
    <row r="29" spans="1:15" s="5" customFormat="1" ht="27.75" customHeight="1">
      <c r="A29" s="95">
        <v>26</v>
      </c>
      <c r="B29" s="197" t="s">
        <v>109</v>
      </c>
      <c r="C29" s="4">
        <f t="shared" si="5"/>
        <v>50.71</v>
      </c>
      <c r="D29" s="194" t="s">
        <v>109</v>
      </c>
      <c r="E29" s="192"/>
      <c r="F29" s="187"/>
      <c r="G29" s="187"/>
      <c r="H29" s="187"/>
      <c r="I29" s="98">
        <v>50.71</v>
      </c>
      <c r="J29" s="235">
        <f t="shared" ca="1" si="3"/>
        <v>0</v>
      </c>
      <c r="K29" s="96" t="e">
        <f t="shared" ca="1" si="4"/>
        <v>#REF!</v>
      </c>
      <c r="L29" s="97" t="e">
        <f t="shared" ca="1" si="0"/>
        <v>#REF!</v>
      </c>
      <c r="M29" s="97" t="e">
        <f t="shared" ca="1" si="1"/>
        <v>#REF!</v>
      </c>
      <c r="N29" s="97" t="e">
        <f t="shared" ca="1" si="2"/>
        <v>#REF!</v>
      </c>
      <c r="O29" s="98" t="e">
        <f t="shared" ca="1" si="6"/>
        <v>#REF!</v>
      </c>
    </row>
    <row r="30" spans="1:15" s="5" customFormat="1" ht="27.75" customHeight="1">
      <c r="A30" s="95">
        <v>27</v>
      </c>
      <c r="B30" s="197" t="s">
        <v>110</v>
      </c>
      <c r="C30" s="4">
        <f t="shared" si="5"/>
        <v>49.86</v>
      </c>
      <c r="D30" s="194" t="s">
        <v>110</v>
      </c>
      <c r="E30" s="192"/>
      <c r="F30" s="187"/>
      <c r="G30" s="187"/>
      <c r="H30" s="187"/>
      <c r="I30" s="98">
        <v>49.86</v>
      </c>
      <c r="J30" s="235">
        <f t="shared" ca="1" si="3"/>
        <v>0</v>
      </c>
      <c r="K30" s="96" t="e">
        <f t="shared" ca="1" si="4"/>
        <v>#REF!</v>
      </c>
      <c r="L30" s="97" t="e">
        <f t="shared" ca="1" si="0"/>
        <v>#REF!</v>
      </c>
      <c r="M30" s="97" t="e">
        <f t="shared" ca="1" si="1"/>
        <v>#REF!</v>
      </c>
      <c r="N30" s="97" t="e">
        <f t="shared" ca="1" si="2"/>
        <v>#REF!</v>
      </c>
      <c r="O30" s="98" t="e">
        <f t="shared" ca="1" si="6"/>
        <v>#REF!</v>
      </c>
    </row>
    <row r="31" spans="1:15" s="5" customFormat="1" ht="27.75" customHeight="1">
      <c r="A31" s="95">
        <v>28</v>
      </c>
      <c r="B31" s="197" t="s">
        <v>111</v>
      </c>
      <c r="C31" s="4">
        <f t="shared" si="5"/>
        <v>64.88</v>
      </c>
      <c r="D31" s="194" t="s">
        <v>111</v>
      </c>
      <c r="E31" s="192"/>
      <c r="F31" s="187"/>
      <c r="G31" s="187"/>
      <c r="H31" s="187"/>
      <c r="I31" s="98">
        <v>64.88</v>
      </c>
      <c r="J31" s="235">
        <f t="shared" ca="1" si="3"/>
        <v>0</v>
      </c>
      <c r="K31" s="96" t="e">
        <f t="shared" ca="1" si="4"/>
        <v>#REF!</v>
      </c>
      <c r="L31" s="97" t="e">
        <f t="shared" ca="1" si="0"/>
        <v>#REF!</v>
      </c>
      <c r="M31" s="97" t="e">
        <f t="shared" ca="1" si="1"/>
        <v>#REF!</v>
      </c>
      <c r="N31" s="97" t="e">
        <f t="shared" ca="1" si="2"/>
        <v>#REF!</v>
      </c>
      <c r="O31" s="98" t="e">
        <f t="shared" ca="1" si="6"/>
        <v>#REF!</v>
      </c>
    </row>
    <row r="32" spans="1:15" s="5" customFormat="1" ht="27.75" customHeight="1">
      <c r="A32" s="95">
        <v>29</v>
      </c>
      <c r="B32" s="197" t="s">
        <v>112</v>
      </c>
      <c r="C32" s="4">
        <f t="shared" si="5"/>
        <v>49.88</v>
      </c>
      <c r="D32" s="194" t="s">
        <v>112</v>
      </c>
      <c r="E32" s="192"/>
      <c r="F32" s="187"/>
      <c r="G32" s="187"/>
      <c r="H32" s="187"/>
      <c r="I32" s="98">
        <v>49.88</v>
      </c>
      <c r="J32" s="235">
        <f t="shared" ca="1" si="3"/>
        <v>0</v>
      </c>
      <c r="K32" s="96" t="e">
        <f t="shared" ca="1" si="4"/>
        <v>#REF!</v>
      </c>
      <c r="L32" s="97" t="e">
        <f t="shared" ca="1" si="0"/>
        <v>#REF!</v>
      </c>
      <c r="M32" s="97" t="e">
        <f t="shared" ca="1" si="1"/>
        <v>#REF!</v>
      </c>
      <c r="N32" s="97" t="e">
        <f t="shared" ca="1" si="2"/>
        <v>#REF!</v>
      </c>
      <c r="O32" s="98" t="e">
        <f t="shared" ca="1" si="6"/>
        <v>#REF!</v>
      </c>
    </row>
    <row r="33" spans="1:15" s="5" customFormat="1" ht="27.75" customHeight="1">
      <c r="A33" s="95">
        <v>30</v>
      </c>
      <c r="B33" s="197" t="s">
        <v>113</v>
      </c>
      <c r="C33" s="4">
        <f t="shared" si="5"/>
        <v>21.39</v>
      </c>
      <c r="D33" s="194" t="s">
        <v>113</v>
      </c>
      <c r="E33" s="192"/>
      <c r="F33" s="187"/>
      <c r="G33" s="187"/>
      <c r="H33" s="187"/>
      <c r="I33" s="98">
        <v>21.39</v>
      </c>
      <c r="J33" s="235">
        <f t="shared" ca="1" si="3"/>
        <v>0</v>
      </c>
      <c r="K33" s="96" t="e">
        <f t="shared" ca="1" si="4"/>
        <v>#REF!</v>
      </c>
      <c r="L33" s="97" t="e">
        <f t="shared" ca="1" si="0"/>
        <v>#REF!</v>
      </c>
      <c r="M33" s="97" t="e">
        <f t="shared" ca="1" si="1"/>
        <v>#REF!</v>
      </c>
      <c r="N33" s="97" t="e">
        <f t="shared" ca="1" si="2"/>
        <v>#REF!</v>
      </c>
      <c r="O33" s="98" t="e">
        <f t="shared" ca="1" si="6"/>
        <v>#REF!</v>
      </c>
    </row>
    <row r="34" spans="1:15" s="5" customFormat="1" ht="27.75" customHeight="1">
      <c r="A34" s="95">
        <v>31</v>
      </c>
      <c r="B34" s="197" t="s">
        <v>114</v>
      </c>
      <c r="C34" s="4">
        <f t="shared" si="5"/>
        <v>53.37</v>
      </c>
      <c r="D34" s="194" t="s">
        <v>114</v>
      </c>
      <c r="E34" s="192"/>
      <c r="F34" s="187"/>
      <c r="G34" s="187"/>
      <c r="H34" s="187"/>
      <c r="I34" s="98">
        <v>53.37</v>
      </c>
      <c r="J34" s="235">
        <f t="shared" ca="1" si="3"/>
        <v>0</v>
      </c>
      <c r="K34" s="96" t="e">
        <f t="shared" ca="1" si="4"/>
        <v>#REF!</v>
      </c>
      <c r="L34" s="97" t="e">
        <f t="shared" ca="1" si="0"/>
        <v>#REF!</v>
      </c>
      <c r="M34" s="97" t="e">
        <f t="shared" ca="1" si="1"/>
        <v>#REF!</v>
      </c>
      <c r="N34" s="97" t="e">
        <f t="shared" ca="1" si="2"/>
        <v>#REF!</v>
      </c>
      <c r="O34" s="98" t="e">
        <f t="shared" ca="1" si="6"/>
        <v>#REF!</v>
      </c>
    </row>
    <row r="35" spans="1:15" s="5" customFormat="1" ht="27.75" customHeight="1">
      <c r="A35" s="95">
        <v>32</v>
      </c>
      <c r="B35" s="197" t="s">
        <v>115</v>
      </c>
      <c r="C35" s="4">
        <f t="shared" si="5"/>
        <v>72.69</v>
      </c>
      <c r="D35" s="194" t="s">
        <v>115</v>
      </c>
      <c r="E35" s="192"/>
      <c r="F35" s="187"/>
      <c r="G35" s="187"/>
      <c r="H35" s="187"/>
      <c r="I35" s="98">
        <v>72.69</v>
      </c>
      <c r="J35" s="235">
        <f t="shared" ca="1" si="3"/>
        <v>0</v>
      </c>
      <c r="K35" s="96" t="e">
        <f t="shared" ca="1" si="4"/>
        <v>#REF!</v>
      </c>
      <c r="L35" s="97" t="e">
        <f t="shared" ca="1" si="0"/>
        <v>#REF!</v>
      </c>
      <c r="M35" s="97" t="e">
        <f t="shared" ca="1" si="1"/>
        <v>#REF!</v>
      </c>
      <c r="N35" s="97" t="e">
        <f t="shared" ca="1" si="2"/>
        <v>#REF!</v>
      </c>
      <c r="O35" s="98" t="e">
        <f t="shared" ca="1" si="6"/>
        <v>#REF!</v>
      </c>
    </row>
    <row r="36" spans="1:15" s="5" customFormat="1" ht="27.75" customHeight="1">
      <c r="A36" s="95">
        <v>33</v>
      </c>
      <c r="B36" s="197" t="s">
        <v>116</v>
      </c>
      <c r="C36" s="4">
        <f t="shared" si="5"/>
        <v>61.37</v>
      </c>
      <c r="D36" s="194" t="s">
        <v>116</v>
      </c>
      <c r="E36" s="192"/>
      <c r="F36" s="187"/>
      <c r="G36" s="187"/>
      <c r="H36" s="187"/>
      <c r="I36" s="98">
        <v>61.37</v>
      </c>
      <c r="J36" s="235">
        <f t="shared" ca="1" si="3"/>
        <v>0</v>
      </c>
      <c r="K36" s="96" t="e">
        <f t="shared" ref="K36:K49" ca="1" si="7">INDIRECT("июнь!AG"&amp;27+((ROW()-4)*4))</f>
        <v>#REF!</v>
      </c>
      <c r="L36" s="97" t="e">
        <f t="shared" ca="1" si="0"/>
        <v>#REF!</v>
      </c>
      <c r="M36" s="97" t="e">
        <f t="shared" ca="1" si="1"/>
        <v>#REF!</v>
      </c>
      <c r="N36" s="97" t="e">
        <f t="shared" ca="1" si="2"/>
        <v>#REF!</v>
      </c>
      <c r="O36" s="98" t="e">
        <f t="shared" ca="1" si="6"/>
        <v>#REF!</v>
      </c>
    </row>
    <row r="37" spans="1:15" s="5" customFormat="1" ht="27.75" customHeight="1">
      <c r="A37" s="95">
        <v>34</v>
      </c>
      <c r="B37" s="197" t="s">
        <v>117</v>
      </c>
      <c r="C37" s="4">
        <f t="shared" si="5"/>
        <v>57.71</v>
      </c>
      <c r="D37" s="194" t="s">
        <v>117</v>
      </c>
      <c r="E37" s="192"/>
      <c r="F37" s="187"/>
      <c r="G37" s="187"/>
      <c r="H37" s="187"/>
      <c r="I37" s="98">
        <v>57.71</v>
      </c>
      <c r="J37" s="235">
        <f t="shared" ca="1" si="3"/>
        <v>0</v>
      </c>
      <c r="K37" s="96" t="e">
        <f t="shared" ca="1" si="7"/>
        <v>#REF!</v>
      </c>
      <c r="L37" s="97" t="e">
        <f t="shared" ca="1" si="0"/>
        <v>#REF!</v>
      </c>
      <c r="M37" s="97" t="e">
        <f t="shared" ca="1" si="1"/>
        <v>#REF!</v>
      </c>
      <c r="N37" s="97" t="e">
        <f t="shared" ca="1" si="2"/>
        <v>#REF!</v>
      </c>
      <c r="O37" s="98" t="e">
        <f t="shared" ca="1" si="6"/>
        <v>#REF!</v>
      </c>
    </row>
    <row r="38" spans="1:15" s="5" customFormat="1" ht="27.75" customHeight="1">
      <c r="A38" s="95">
        <v>35</v>
      </c>
      <c r="B38" s="198" t="s">
        <v>118</v>
      </c>
      <c r="C38" s="4">
        <f t="shared" si="5"/>
        <v>15.06</v>
      </c>
      <c r="D38" s="195" t="s">
        <v>118</v>
      </c>
      <c r="E38" s="192"/>
      <c r="F38" s="187"/>
      <c r="G38" s="187"/>
      <c r="H38" s="187"/>
      <c r="I38" s="98">
        <v>15.06</v>
      </c>
      <c r="J38" s="235">
        <f t="shared" ca="1" si="3"/>
        <v>0</v>
      </c>
      <c r="K38" s="96" t="e">
        <f t="shared" ca="1" si="7"/>
        <v>#REF!</v>
      </c>
      <c r="L38" s="97" t="e">
        <f t="shared" ca="1" si="0"/>
        <v>#REF!</v>
      </c>
      <c r="M38" s="97" t="e">
        <f t="shared" ca="1" si="1"/>
        <v>#REF!</v>
      </c>
      <c r="N38" s="97" t="e">
        <f t="shared" ca="1" si="2"/>
        <v>#REF!</v>
      </c>
      <c r="O38" s="98" t="e">
        <f t="shared" ca="1" si="6"/>
        <v>#REF!</v>
      </c>
    </row>
    <row r="39" spans="1:15" s="5" customFormat="1" ht="27.75" customHeight="1">
      <c r="A39" s="95">
        <v>36</v>
      </c>
      <c r="B39" s="197" t="s">
        <v>119</v>
      </c>
      <c r="C39" s="4">
        <f t="shared" si="5"/>
        <v>47.54</v>
      </c>
      <c r="D39" s="194" t="s">
        <v>119</v>
      </c>
      <c r="E39" s="192"/>
      <c r="F39" s="187"/>
      <c r="G39" s="187"/>
      <c r="H39" s="187"/>
      <c r="I39" s="98">
        <v>47.54</v>
      </c>
      <c r="J39" s="235">
        <f t="shared" ca="1" si="3"/>
        <v>0</v>
      </c>
      <c r="K39" s="96" t="e">
        <f t="shared" ca="1" si="7"/>
        <v>#REF!</v>
      </c>
      <c r="L39" s="97" t="e">
        <f t="shared" ca="1" si="0"/>
        <v>#REF!</v>
      </c>
      <c r="M39" s="97" t="e">
        <f t="shared" ca="1" si="1"/>
        <v>#REF!</v>
      </c>
      <c r="N39" s="97" t="e">
        <f t="shared" ca="1" si="2"/>
        <v>#REF!</v>
      </c>
      <c r="O39" s="98" t="e">
        <f t="shared" ca="1" si="6"/>
        <v>#REF!</v>
      </c>
    </row>
    <row r="40" spans="1:15" s="5" customFormat="1" ht="27.75" customHeight="1">
      <c r="A40" s="95">
        <v>37</v>
      </c>
      <c r="B40" s="197" t="s">
        <v>120</v>
      </c>
      <c r="C40" s="4">
        <f t="shared" si="5"/>
        <v>49.54</v>
      </c>
      <c r="D40" s="194" t="s">
        <v>120</v>
      </c>
      <c r="E40" s="192"/>
      <c r="F40" s="187"/>
      <c r="G40" s="187"/>
      <c r="H40" s="187"/>
      <c r="I40" s="98">
        <v>49.54</v>
      </c>
      <c r="J40" s="235">
        <f t="shared" ca="1" si="3"/>
        <v>0</v>
      </c>
      <c r="K40" s="96" t="e">
        <f t="shared" ca="1" si="7"/>
        <v>#REF!</v>
      </c>
      <c r="L40" s="97" t="e">
        <f t="shared" ca="1" si="0"/>
        <v>#REF!</v>
      </c>
      <c r="M40" s="97" t="e">
        <f t="shared" ca="1" si="1"/>
        <v>#REF!</v>
      </c>
      <c r="N40" s="97" t="e">
        <f t="shared" ca="1" si="2"/>
        <v>#REF!</v>
      </c>
      <c r="O40" s="98" t="e">
        <f t="shared" ca="1" si="6"/>
        <v>#REF!</v>
      </c>
    </row>
    <row r="41" spans="1:15" s="5" customFormat="1" ht="27.75" customHeight="1">
      <c r="A41" s="95">
        <v>38</v>
      </c>
      <c r="B41" s="197" t="s">
        <v>121</v>
      </c>
      <c r="C41" s="4">
        <f t="shared" si="5"/>
        <v>58.54</v>
      </c>
      <c r="D41" s="194" t="s">
        <v>121</v>
      </c>
      <c r="E41" s="192"/>
      <c r="F41" s="187"/>
      <c r="G41" s="187"/>
      <c r="H41" s="187"/>
      <c r="I41" s="98">
        <v>58.54</v>
      </c>
      <c r="J41" s="235">
        <f t="shared" ca="1" si="3"/>
        <v>0</v>
      </c>
      <c r="K41" s="96" t="e">
        <f t="shared" ca="1" si="7"/>
        <v>#REF!</v>
      </c>
      <c r="L41" s="97" t="e">
        <f t="shared" ca="1" si="0"/>
        <v>#REF!</v>
      </c>
      <c r="M41" s="97" t="e">
        <f t="shared" ca="1" si="1"/>
        <v>#REF!</v>
      </c>
      <c r="N41" s="97" t="e">
        <f t="shared" ca="1" si="2"/>
        <v>#REF!</v>
      </c>
      <c r="O41" s="98" t="e">
        <f t="shared" ca="1" si="6"/>
        <v>#REF!</v>
      </c>
    </row>
    <row r="42" spans="1:15" s="5" customFormat="1" ht="27.75" customHeight="1">
      <c r="A42" s="95">
        <v>39</v>
      </c>
      <c r="B42" s="197" t="s">
        <v>122</v>
      </c>
      <c r="C42" s="4">
        <f t="shared" si="5"/>
        <v>47.39</v>
      </c>
      <c r="D42" s="194" t="s">
        <v>122</v>
      </c>
      <c r="E42" s="192"/>
      <c r="F42" s="187"/>
      <c r="G42" s="187"/>
      <c r="H42" s="187"/>
      <c r="I42" s="98">
        <v>47.39</v>
      </c>
      <c r="J42" s="235">
        <f t="shared" ca="1" si="3"/>
        <v>0</v>
      </c>
      <c r="K42" s="96" t="e">
        <f t="shared" ca="1" si="7"/>
        <v>#REF!</v>
      </c>
      <c r="L42" s="97" t="e">
        <f t="shared" ca="1" si="0"/>
        <v>#REF!</v>
      </c>
      <c r="M42" s="97" t="e">
        <f t="shared" ca="1" si="1"/>
        <v>#REF!</v>
      </c>
      <c r="N42" s="97" t="e">
        <f t="shared" ca="1" si="2"/>
        <v>#REF!</v>
      </c>
      <c r="O42" s="98" t="e">
        <f t="shared" ca="1" si="6"/>
        <v>#REF!</v>
      </c>
    </row>
    <row r="43" spans="1:15" s="5" customFormat="1" ht="27.75" customHeight="1">
      <c r="A43" s="95">
        <v>40</v>
      </c>
      <c r="B43" s="197" t="s">
        <v>123</v>
      </c>
      <c r="C43" s="4">
        <f t="shared" si="5"/>
        <v>46.2</v>
      </c>
      <c r="D43" s="194" t="s">
        <v>123</v>
      </c>
      <c r="E43" s="192"/>
      <c r="F43" s="187"/>
      <c r="G43" s="187"/>
      <c r="H43" s="187"/>
      <c r="I43" s="98">
        <v>46.2</v>
      </c>
      <c r="J43" s="235">
        <f t="shared" ca="1" si="3"/>
        <v>0</v>
      </c>
      <c r="K43" s="96" t="e">
        <f t="shared" ca="1" si="7"/>
        <v>#REF!</v>
      </c>
      <c r="L43" s="97" t="e">
        <f t="shared" ca="1" si="0"/>
        <v>#REF!</v>
      </c>
      <c r="M43" s="97" t="e">
        <f t="shared" ca="1" si="1"/>
        <v>#REF!</v>
      </c>
      <c r="N43" s="97" t="e">
        <f t="shared" ca="1" si="2"/>
        <v>#REF!</v>
      </c>
      <c r="O43" s="98" t="e">
        <f t="shared" ca="1" si="6"/>
        <v>#REF!</v>
      </c>
    </row>
    <row r="44" spans="1:15" s="5" customFormat="1" ht="27.75" customHeight="1">
      <c r="A44" s="95">
        <v>41</v>
      </c>
      <c r="B44" s="197" t="s">
        <v>124</v>
      </c>
      <c r="C44" s="4">
        <f t="shared" si="5"/>
        <v>50.54</v>
      </c>
      <c r="D44" s="194" t="s">
        <v>124</v>
      </c>
      <c r="E44" s="192"/>
      <c r="F44" s="187"/>
      <c r="G44" s="187"/>
      <c r="H44" s="187"/>
      <c r="I44" s="98">
        <v>50.54</v>
      </c>
      <c r="J44" s="235">
        <f t="shared" ca="1" si="3"/>
        <v>0</v>
      </c>
      <c r="K44" s="103">
        <v>8</v>
      </c>
      <c r="L44" s="97" t="e">
        <f t="shared" ca="1" si="0"/>
        <v>#REF!</v>
      </c>
      <c r="M44" s="97" t="e">
        <f t="shared" ca="1" si="1"/>
        <v>#REF!</v>
      </c>
      <c r="N44" s="97" t="e">
        <f t="shared" ca="1" si="2"/>
        <v>#REF!</v>
      </c>
      <c r="O44" s="98" t="e">
        <f t="shared" ca="1" si="6"/>
        <v>#REF!</v>
      </c>
    </row>
    <row r="45" spans="1:15" s="5" customFormat="1" ht="27.75" customHeight="1">
      <c r="A45" s="95">
        <v>42</v>
      </c>
      <c r="B45" s="197" t="s">
        <v>125</v>
      </c>
      <c r="C45" s="4">
        <f t="shared" si="5"/>
        <v>33.9</v>
      </c>
      <c r="D45" s="194" t="s">
        <v>125</v>
      </c>
      <c r="E45" s="192"/>
      <c r="F45" s="187"/>
      <c r="G45" s="187"/>
      <c r="H45" s="187"/>
      <c r="I45" s="98">
        <v>33.9</v>
      </c>
      <c r="J45" s="235">
        <f t="shared" ca="1" si="3"/>
        <v>0</v>
      </c>
      <c r="K45" s="96" t="e">
        <f t="shared" ca="1" si="7"/>
        <v>#REF!</v>
      </c>
      <c r="L45" s="97" t="e">
        <f t="shared" ca="1" si="0"/>
        <v>#REF!</v>
      </c>
      <c r="M45" s="97" t="e">
        <f t="shared" ca="1" si="1"/>
        <v>#REF!</v>
      </c>
      <c r="N45" s="97" t="e">
        <f t="shared" ca="1" si="2"/>
        <v>#REF!</v>
      </c>
      <c r="O45" s="98" t="e">
        <f t="shared" ca="1" si="6"/>
        <v>#REF!</v>
      </c>
    </row>
    <row r="46" spans="1:15" s="5" customFormat="1" ht="27.75" customHeight="1">
      <c r="A46" s="95">
        <v>43</v>
      </c>
      <c r="B46" s="197" t="s">
        <v>126</v>
      </c>
      <c r="C46" s="4">
        <f t="shared" si="5"/>
        <v>39.39</v>
      </c>
      <c r="D46" s="194" t="s">
        <v>126</v>
      </c>
      <c r="E46" s="192"/>
      <c r="F46" s="187"/>
      <c r="G46" s="187"/>
      <c r="H46" s="187"/>
      <c r="I46" s="98">
        <v>39.39</v>
      </c>
      <c r="J46" s="235">
        <f t="shared" ca="1" si="3"/>
        <v>0</v>
      </c>
      <c r="K46" s="96" t="e">
        <f t="shared" ca="1" si="7"/>
        <v>#REF!</v>
      </c>
      <c r="L46" s="97" t="e">
        <f t="shared" ca="1" si="0"/>
        <v>#REF!</v>
      </c>
      <c r="M46" s="97" t="e">
        <f t="shared" ca="1" si="1"/>
        <v>#REF!</v>
      </c>
      <c r="N46" s="97" t="e">
        <f t="shared" ca="1" si="2"/>
        <v>#REF!</v>
      </c>
      <c r="O46" s="98" t="e">
        <f t="shared" ca="1" si="6"/>
        <v>#REF!</v>
      </c>
    </row>
    <row r="47" spans="1:15" s="5" customFormat="1" ht="27.75" customHeight="1">
      <c r="A47" s="95">
        <v>44</v>
      </c>
      <c r="B47" s="197" t="s">
        <v>127</v>
      </c>
      <c r="C47" s="4">
        <f t="shared" si="5"/>
        <v>46.2</v>
      </c>
      <c r="D47" s="194" t="s">
        <v>127</v>
      </c>
      <c r="E47" s="192"/>
      <c r="F47" s="187"/>
      <c r="G47" s="187"/>
      <c r="H47" s="187"/>
      <c r="I47" s="98">
        <v>46.2</v>
      </c>
      <c r="J47" s="235">
        <f t="shared" ca="1" si="3"/>
        <v>0</v>
      </c>
      <c r="K47" s="96" t="e">
        <f t="shared" ca="1" si="7"/>
        <v>#REF!</v>
      </c>
      <c r="L47" s="97" t="e">
        <f t="shared" ca="1" si="0"/>
        <v>#REF!</v>
      </c>
      <c r="M47" s="97" t="e">
        <f t="shared" ca="1" si="1"/>
        <v>#REF!</v>
      </c>
      <c r="N47" s="97" t="e">
        <f t="shared" ca="1" si="2"/>
        <v>#REF!</v>
      </c>
      <c r="O47" s="98" t="e">
        <f t="shared" ca="1" si="6"/>
        <v>#REF!</v>
      </c>
    </row>
    <row r="48" spans="1:15" s="5" customFormat="1" ht="27.75" customHeight="1">
      <c r="A48" s="95">
        <v>45</v>
      </c>
      <c r="B48" s="182"/>
      <c r="C48" s="4">
        <f t="shared" si="5"/>
        <v>0</v>
      </c>
      <c r="D48" s="196"/>
      <c r="E48" s="192"/>
      <c r="F48" s="187"/>
      <c r="G48" s="187"/>
      <c r="H48" s="187"/>
      <c r="I48" s="98"/>
      <c r="J48" s="235">
        <f t="shared" ca="1" si="3"/>
        <v>0</v>
      </c>
      <c r="K48" s="96" t="e">
        <f t="shared" ca="1" si="7"/>
        <v>#REF!</v>
      </c>
      <c r="L48" s="97" t="e">
        <f t="shared" ca="1" si="0"/>
        <v>#REF!</v>
      </c>
      <c r="M48" s="97" t="e">
        <f t="shared" ca="1" si="1"/>
        <v>#REF!</v>
      </c>
      <c r="N48" s="97" t="e">
        <f t="shared" ca="1" si="2"/>
        <v>#REF!</v>
      </c>
      <c r="O48" s="98" t="e">
        <f t="shared" ca="1" si="6"/>
        <v>#REF!</v>
      </c>
    </row>
    <row r="49" spans="1:15" s="5" customFormat="1" ht="27.75" customHeight="1">
      <c r="A49" s="95">
        <v>46</v>
      </c>
      <c r="B49" s="182"/>
      <c r="C49" s="4">
        <f t="shared" si="5"/>
        <v>0</v>
      </c>
      <c r="D49" s="196"/>
      <c r="E49" s="192"/>
      <c r="F49" s="187"/>
      <c r="G49" s="187"/>
      <c r="H49" s="187"/>
      <c r="I49" s="98"/>
      <c r="J49" s="235">
        <f t="shared" ca="1" si="3"/>
        <v>0</v>
      </c>
      <c r="K49" s="96" t="e">
        <f t="shared" ca="1" si="7"/>
        <v>#REF!</v>
      </c>
      <c r="L49" s="97" t="e">
        <f t="shared" ca="1" si="0"/>
        <v>#REF!</v>
      </c>
      <c r="M49" s="97" t="e">
        <f t="shared" ca="1" si="1"/>
        <v>#REF!</v>
      </c>
      <c r="N49" s="97" t="e">
        <f t="shared" ca="1" si="2"/>
        <v>#REF!</v>
      </c>
      <c r="O49" s="98" t="e">
        <f t="shared" ca="1" si="6"/>
        <v>#REF!</v>
      </c>
    </row>
    <row r="50" spans="1:15" s="10" customFormat="1" ht="15.75">
      <c r="A50" s="95">
        <v>47</v>
      </c>
      <c r="B50" s="182"/>
      <c r="C50" s="181"/>
      <c r="D50" s="204"/>
      <c r="E50" s="205"/>
      <c r="F50" s="206"/>
      <c r="G50" s="206"/>
      <c r="H50" s="206"/>
      <c r="I50" s="206"/>
      <c r="J50" s="13"/>
      <c r="K50" s="9"/>
      <c r="L50" s="100"/>
      <c r="M50" s="100"/>
      <c r="N50" s="100"/>
      <c r="O50" s="100"/>
    </row>
    <row r="51" spans="1:15" ht="15.75">
      <c r="A51" s="95">
        <v>48</v>
      </c>
      <c r="B51" s="201"/>
      <c r="C51" s="181"/>
      <c r="F51" s="203"/>
      <c r="G51" s="203"/>
      <c r="H51" s="203"/>
      <c r="I51" s="203"/>
      <c r="L51" s="94"/>
      <c r="M51" s="94"/>
      <c r="N51" s="94"/>
      <c r="O51" s="94"/>
    </row>
    <row r="95" spans="2:2">
      <c r="B95" s="92"/>
    </row>
  </sheetData>
  <mergeCells count="5">
    <mergeCell ref="A2:A3"/>
    <mergeCell ref="B2:B3"/>
    <mergeCell ref="C2:C3"/>
    <mergeCell ref="D2:I2"/>
    <mergeCell ref="J2:O2"/>
  </mergeCells>
  <pageMargins left="0.51181102362204722" right="0.43307086614173229" top="0.23622047244094491" bottom="0.31496062992125984" header="0.19685039370078741" footer="0.27559055118110237"/>
  <pageSetup paperSize="9" scale="75" fitToWidth="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G117"/>
  <sheetViews>
    <sheetView tabSelected="1" topLeftCell="A27" zoomScale="70" zoomScaleNormal="70" workbookViewId="0">
      <selection activeCell="AA38" sqref="AA38"/>
    </sheetView>
  </sheetViews>
  <sheetFormatPr defaultRowHeight="14.25"/>
  <cols>
    <col min="1" max="1" width="4.140625" style="105" customWidth="1"/>
    <col min="2" max="2" width="18.5703125" style="105" customWidth="1"/>
    <col min="3" max="3" width="8" style="105" customWidth="1"/>
    <col min="4" max="18" width="4.140625" style="105" customWidth="1"/>
    <col min="19" max="19" width="5.5703125" style="105" customWidth="1"/>
    <col min="20" max="35" width="4.140625" style="105" customWidth="1"/>
    <col min="36" max="49" width="5.5703125" style="105" customWidth="1"/>
    <col min="50" max="51" width="4.140625" style="105" customWidth="1"/>
    <col min="52" max="52" width="5.5703125" style="105" customWidth="1"/>
    <col min="53" max="53" width="5.42578125" style="106" customWidth="1"/>
    <col min="54" max="54" width="2.7109375" style="220" hidden="1" customWidth="1"/>
    <col min="55" max="63" width="5.42578125" style="176" hidden="1" customWidth="1"/>
    <col min="64" max="64" width="2.5703125" style="209" hidden="1" customWidth="1"/>
    <col min="65" max="65" width="8.28515625" style="106" hidden="1" customWidth="1"/>
    <col min="66" max="69" width="9.140625" style="106" hidden="1" customWidth="1"/>
    <col min="70" max="101" width="5.28515625" style="171" hidden="1" customWidth="1"/>
    <col min="102" max="102" width="10.5703125" style="171" hidden="1" customWidth="1"/>
    <col min="103" max="103" width="10" style="171" hidden="1" customWidth="1"/>
    <col min="104" max="107" width="5.28515625" style="171" hidden="1" customWidth="1"/>
    <col min="108" max="108" width="13" style="106" hidden="1" customWidth="1"/>
    <col min="109" max="109" width="10.7109375" style="106" hidden="1" customWidth="1"/>
    <col min="110" max="111" width="9.140625" style="106" hidden="1" customWidth="1"/>
    <col min="112" max="113" width="9.140625" style="106" customWidth="1"/>
    <col min="114" max="16384" width="9.140625" style="106"/>
  </cols>
  <sheetData>
    <row r="1" spans="1:110" ht="17.25">
      <c r="AJ1" s="107"/>
      <c r="AK1" s="107"/>
      <c r="AL1" s="107"/>
      <c r="AM1" s="107"/>
      <c r="AN1" s="107"/>
      <c r="AO1" s="107"/>
      <c r="AP1" s="107"/>
      <c r="AQ1" s="107"/>
      <c r="AR1" s="107"/>
      <c r="AS1" s="399"/>
      <c r="AT1" s="399"/>
      <c r="AU1" s="399"/>
      <c r="AV1" s="399"/>
      <c r="AW1" s="399"/>
      <c r="AX1" s="399"/>
      <c r="AY1" s="399"/>
      <c r="AZ1" s="399"/>
      <c r="BA1" s="108"/>
    </row>
    <row r="2" spans="1:110" ht="17.25">
      <c r="AJ2" s="399"/>
      <c r="AK2" s="399"/>
      <c r="AL2" s="399"/>
      <c r="AM2" s="399"/>
      <c r="AN2" s="399"/>
      <c r="AO2" s="399"/>
      <c r="AP2" s="399"/>
      <c r="AQ2" s="399"/>
      <c r="AR2" s="399"/>
      <c r="AS2" s="399"/>
      <c r="AT2" s="399"/>
      <c r="AU2" s="399"/>
      <c r="AV2" s="399"/>
      <c r="AW2" s="399"/>
      <c r="AX2" s="399"/>
      <c r="AY2" s="399"/>
      <c r="AZ2" s="399"/>
      <c r="BA2" s="108"/>
    </row>
    <row r="3" spans="1:110" ht="17.25">
      <c r="AJ3" s="399"/>
      <c r="AK3" s="399"/>
      <c r="AL3" s="399"/>
      <c r="AM3" s="399"/>
      <c r="AN3" s="399"/>
      <c r="AO3" s="399"/>
      <c r="AP3" s="399"/>
      <c r="AQ3" s="399"/>
      <c r="AR3" s="399"/>
      <c r="AS3" s="399"/>
      <c r="AT3" s="399"/>
      <c r="AU3" s="399"/>
      <c r="AV3" s="399"/>
      <c r="AW3" s="399"/>
      <c r="AX3" s="399"/>
      <c r="AY3" s="399"/>
      <c r="AZ3" s="399"/>
      <c r="BA3" s="108"/>
    </row>
    <row r="4" spans="1:110" s="113" customFormat="1" ht="18" customHeight="1" thickBot="1">
      <c r="A4" s="109" t="s">
        <v>46</v>
      </c>
      <c r="B4" s="400" t="s">
        <v>59</v>
      </c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  <c r="AJ4" s="400"/>
      <c r="AK4" s="400"/>
      <c r="AL4" s="400"/>
      <c r="AM4" s="110"/>
      <c r="AN4" s="110"/>
      <c r="AO4" s="111"/>
      <c r="AP4" s="110"/>
      <c r="AQ4" s="110"/>
      <c r="AR4" s="110"/>
      <c r="AS4" s="110"/>
      <c r="AT4" s="110"/>
      <c r="AU4" s="110"/>
      <c r="AV4" s="110"/>
      <c r="AW4" s="110"/>
      <c r="AX4" s="111"/>
      <c r="AY4" s="110"/>
      <c r="AZ4" s="110"/>
      <c r="BA4" s="112"/>
      <c r="BB4" s="220"/>
      <c r="BC4" s="176"/>
      <c r="BD4" s="176"/>
      <c r="BE4" s="176"/>
      <c r="BF4" s="176"/>
      <c r="BG4" s="176"/>
      <c r="BH4" s="176"/>
      <c r="BI4" s="176"/>
      <c r="BJ4" s="176"/>
      <c r="BK4" s="176"/>
      <c r="BL4" s="210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</row>
    <row r="5" spans="1:110" s="113" customFormat="1" ht="18" customHeight="1">
      <c r="A5" s="114"/>
      <c r="B5" s="400" t="s">
        <v>60</v>
      </c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  <c r="AE5" s="400"/>
      <c r="AF5" s="400"/>
      <c r="AG5" s="400"/>
      <c r="AH5" s="400"/>
      <c r="AI5" s="400"/>
      <c r="AJ5" s="400"/>
      <c r="AK5" s="400"/>
      <c r="AL5" s="400"/>
      <c r="AM5" s="115"/>
      <c r="AN5" s="401" t="s">
        <v>0</v>
      </c>
      <c r="AO5" s="402"/>
      <c r="AP5" s="403"/>
      <c r="AQ5" s="404" t="s">
        <v>5</v>
      </c>
      <c r="AR5" s="402"/>
      <c r="AS5" s="405"/>
      <c r="AT5" s="116"/>
      <c r="AU5" s="401" t="s">
        <v>6</v>
      </c>
      <c r="AV5" s="402"/>
      <c r="AW5" s="402"/>
      <c r="AX5" s="402"/>
      <c r="AY5" s="402"/>
      <c r="AZ5" s="405"/>
      <c r="BA5" s="117"/>
      <c r="BB5" s="220"/>
      <c r="BC5" s="176"/>
      <c r="BD5" s="176"/>
      <c r="BE5" s="176"/>
      <c r="BF5" s="176"/>
      <c r="BG5" s="176"/>
      <c r="BH5" s="176"/>
      <c r="BI5" s="176"/>
      <c r="BJ5" s="176"/>
      <c r="BK5" s="176"/>
      <c r="BL5" s="210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</row>
    <row r="6" spans="1:110" s="113" customFormat="1" ht="18" customHeight="1">
      <c r="A6" s="118"/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  <c r="AE6" s="382"/>
      <c r="AF6" s="382"/>
      <c r="AG6" s="382"/>
      <c r="AH6" s="382"/>
      <c r="AI6" s="382"/>
      <c r="AJ6" s="382"/>
      <c r="AK6" s="382"/>
      <c r="AL6" s="382"/>
      <c r="AM6" s="119"/>
      <c r="AN6" s="163">
        <f>IF('график август'!$M$10="январь",1,(IF('график август'!$M$10="февраль",2,(IF('график август'!$M$10="март",3,(IF('график август'!$M$10="апрель",4,(IF('график август'!$M$10="май",5,(IF('график август'!$M$10="июнь",6,(IF('график август'!$M$10="июль",7,(IF('график август'!$M$10="август",8,(IF('график август'!$M$10="сентябрь",9,(IF('график август'!$M$10="октябрь",10,(IF('график август'!$M$10="ноябрь",11,(IF('график август'!$M$10="декабрь",12,"")))))))))))))))))))))))</f>
        <v>8</v>
      </c>
      <c r="AO6" s="294" t="s">
        <v>134</v>
      </c>
      <c r="AP6" s="164" t="s">
        <v>36</v>
      </c>
      <c r="AQ6" s="383">
        <f>DATE(BO42,VLOOKUP($BM$42,BM28:BN39,2,0),1)</f>
        <v>41883</v>
      </c>
      <c r="AR6" s="384"/>
      <c r="AS6" s="385"/>
      <c r="AT6" s="116"/>
      <c r="AU6" s="389" t="s">
        <v>8</v>
      </c>
      <c r="AV6" s="390"/>
      <c r="AW6" s="391"/>
      <c r="AX6" s="392" t="s">
        <v>9</v>
      </c>
      <c r="AY6" s="390"/>
      <c r="AZ6" s="393"/>
      <c r="BA6" s="120"/>
      <c r="BB6" s="220"/>
      <c r="BC6" s="176"/>
      <c r="BD6" s="176"/>
      <c r="BE6" s="176"/>
      <c r="BF6" s="176"/>
      <c r="BG6" s="176"/>
      <c r="BH6" s="176"/>
      <c r="BI6" s="176"/>
      <c r="BJ6" s="176"/>
      <c r="BK6" s="176"/>
      <c r="BL6" s="210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</row>
    <row r="7" spans="1:110" s="113" customFormat="1" ht="18" customHeight="1" thickBot="1">
      <c r="A7" s="118"/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  <c r="AE7" s="382"/>
      <c r="AF7" s="382"/>
      <c r="AG7" s="382"/>
      <c r="AH7" s="382"/>
      <c r="AI7" s="382"/>
      <c r="AJ7" s="382"/>
      <c r="AK7" s="382"/>
      <c r="AL7" s="382"/>
      <c r="AM7" s="119"/>
      <c r="AN7" s="289"/>
      <c r="AO7" s="161"/>
      <c r="AP7" s="162"/>
      <c r="AQ7" s="386"/>
      <c r="AR7" s="387"/>
      <c r="AS7" s="388"/>
      <c r="AT7" s="116"/>
      <c r="AU7" s="394">
        <f>DATE(BO14,VLOOKUP($BM$14,BM28:BN39,2,0),1)</f>
        <v>41852</v>
      </c>
      <c r="AV7" s="387"/>
      <c r="AW7" s="395"/>
      <c r="AX7" s="396">
        <f>EOMONTH(AU7,0)</f>
        <v>41882</v>
      </c>
      <c r="AY7" s="397"/>
      <c r="AZ7" s="398"/>
      <c r="BA7" s="120"/>
      <c r="BB7" s="220"/>
      <c r="BC7" s="176"/>
      <c r="BD7" s="176"/>
      <c r="BE7" s="176"/>
      <c r="BF7" s="176"/>
      <c r="BG7" s="176"/>
      <c r="BH7" s="176"/>
      <c r="BI7" s="176"/>
      <c r="BJ7" s="176"/>
      <c r="BK7" s="176"/>
      <c r="BL7" s="210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</row>
    <row r="8" spans="1:110" s="113" customFormat="1" ht="18" customHeight="1">
      <c r="A8" s="118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49"/>
      <c r="AN8" s="249"/>
      <c r="AO8" s="249"/>
      <c r="AP8" s="249"/>
      <c r="AQ8" s="250"/>
      <c r="AR8" s="250"/>
      <c r="AS8" s="250"/>
      <c r="AT8" s="116"/>
      <c r="AU8" s="251"/>
      <c r="AV8" s="250"/>
      <c r="AW8" s="250"/>
      <c r="AX8" s="251"/>
      <c r="AY8" s="251"/>
      <c r="AZ8" s="251"/>
      <c r="BA8" s="120"/>
      <c r="BB8" s="220"/>
      <c r="BC8" s="176"/>
      <c r="BD8" s="176"/>
      <c r="BE8" s="176"/>
      <c r="BF8" s="176"/>
      <c r="BG8" s="176"/>
      <c r="BH8" s="176"/>
      <c r="BI8" s="176"/>
      <c r="BJ8" s="176"/>
      <c r="BK8" s="176"/>
      <c r="BL8" s="210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</row>
    <row r="9" spans="1:110" s="113" customFormat="1" ht="18" customHeight="1">
      <c r="A9" s="118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49"/>
      <c r="AN9" s="249"/>
      <c r="AO9" s="249"/>
      <c r="AP9" s="249"/>
      <c r="AQ9" s="250"/>
      <c r="AR9" s="250"/>
      <c r="AS9" s="250"/>
      <c r="AT9" s="116"/>
      <c r="AU9" s="251"/>
      <c r="AV9" s="250"/>
      <c r="AW9" s="250"/>
      <c r="AX9" s="251"/>
      <c r="AY9" s="251"/>
      <c r="AZ9" s="251"/>
      <c r="BA9" s="120"/>
      <c r="BB9" s="220"/>
      <c r="BC9" s="176"/>
      <c r="BD9" s="176"/>
      <c r="BE9" s="176"/>
      <c r="BF9" s="176"/>
      <c r="BG9" s="176"/>
      <c r="BH9" s="176"/>
      <c r="BI9" s="176"/>
      <c r="BJ9" s="176"/>
      <c r="BK9" s="176"/>
      <c r="BL9" s="210"/>
      <c r="BN9" s="303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</row>
    <row r="10" spans="1:110" ht="8.1" customHeight="1" thickBot="1">
      <c r="A10" s="121"/>
      <c r="B10" s="121"/>
      <c r="C10" s="121"/>
      <c r="AA10" s="122"/>
      <c r="AB10" s="122"/>
      <c r="AN10" s="123"/>
      <c r="AO10" s="123"/>
      <c r="AP10" s="123"/>
      <c r="AQ10" s="123"/>
      <c r="AR10" s="123"/>
      <c r="AS10" s="123"/>
      <c r="AT10" s="123"/>
      <c r="AU10" s="123"/>
      <c r="AV10" s="123"/>
      <c r="BN10" s="302"/>
    </row>
    <row r="11" spans="1:110" s="124" customFormat="1" ht="30" customHeight="1">
      <c r="A11" s="370" t="s">
        <v>61</v>
      </c>
      <c r="B11" s="371" t="s">
        <v>62</v>
      </c>
      <c r="C11" s="374" t="s">
        <v>35</v>
      </c>
      <c r="D11" s="377" t="s">
        <v>1</v>
      </c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9"/>
      <c r="AK11" s="377" t="s">
        <v>63</v>
      </c>
      <c r="AL11" s="378"/>
      <c r="AM11" s="378"/>
      <c r="AN11" s="378"/>
      <c r="AO11" s="378"/>
      <c r="AP11" s="378"/>
      <c r="AQ11" s="378"/>
      <c r="AR11" s="378"/>
      <c r="AS11" s="378"/>
      <c r="AT11" s="378"/>
      <c r="AU11" s="379"/>
      <c r="AV11" s="380" t="s">
        <v>64</v>
      </c>
      <c r="AW11" s="381"/>
      <c r="AX11" s="356" t="s">
        <v>65</v>
      </c>
      <c r="AY11" s="357"/>
      <c r="AZ11" s="358"/>
      <c r="BB11" s="160"/>
      <c r="BC11" s="172"/>
      <c r="BD11" s="172"/>
      <c r="BE11" s="172"/>
      <c r="BF11" s="172"/>
      <c r="BG11" s="172"/>
      <c r="BH11" s="172"/>
      <c r="BI11" s="172"/>
      <c r="BJ11" s="172"/>
      <c r="BK11" s="172"/>
      <c r="BL11" s="211"/>
      <c r="BN11" s="301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</row>
    <row r="12" spans="1:110" s="124" customFormat="1" ht="27.95" customHeight="1">
      <c r="A12" s="363"/>
      <c r="B12" s="372"/>
      <c r="C12" s="375"/>
      <c r="D12" s="359">
        <f t="shared" ref="D12:R12" si="0">DATE($BO19,$AN6,BR15)</f>
        <v>41852</v>
      </c>
      <c r="E12" s="352">
        <f t="shared" si="0"/>
        <v>41853</v>
      </c>
      <c r="F12" s="352">
        <f t="shared" si="0"/>
        <v>41854</v>
      </c>
      <c r="G12" s="352">
        <f t="shared" si="0"/>
        <v>41855</v>
      </c>
      <c r="H12" s="352">
        <f t="shared" si="0"/>
        <v>41856</v>
      </c>
      <c r="I12" s="352">
        <f t="shared" si="0"/>
        <v>41857</v>
      </c>
      <c r="J12" s="352">
        <f t="shared" si="0"/>
        <v>41858</v>
      </c>
      <c r="K12" s="352">
        <f t="shared" si="0"/>
        <v>41859</v>
      </c>
      <c r="L12" s="352">
        <f t="shared" si="0"/>
        <v>41860</v>
      </c>
      <c r="M12" s="352">
        <f t="shared" si="0"/>
        <v>41861</v>
      </c>
      <c r="N12" s="352">
        <f t="shared" si="0"/>
        <v>41862</v>
      </c>
      <c r="O12" s="352">
        <f t="shared" si="0"/>
        <v>41863</v>
      </c>
      <c r="P12" s="352">
        <f t="shared" si="0"/>
        <v>41864</v>
      </c>
      <c r="Q12" s="352">
        <f t="shared" si="0"/>
        <v>41865</v>
      </c>
      <c r="R12" s="352">
        <f t="shared" si="0"/>
        <v>41866</v>
      </c>
      <c r="S12" s="354" t="s">
        <v>66</v>
      </c>
      <c r="T12" s="352">
        <f t="shared" ref="T12:AI12" si="1">DATE($BO19,$AN6,CH15)</f>
        <v>41867</v>
      </c>
      <c r="U12" s="352">
        <f t="shared" si="1"/>
        <v>41868</v>
      </c>
      <c r="V12" s="352">
        <f t="shared" si="1"/>
        <v>41869</v>
      </c>
      <c r="W12" s="352">
        <f t="shared" si="1"/>
        <v>41870</v>
      </c>
      <c r="X12" s="352">
        <f t="shared" si="1"/>
        <v>41871</v>
      </c>
      <c r="Y12" s="352">
        <f t="shared" si="1"/>
        <v>41872</v>
      </c>
      <c r="Z12" s="352">
        <f t="shared" si="1"/>
        <v>41873</v>
      </c>
      <c r="AA12" s="352">
        <f t="shared" si="1"/>
        <v>41874</v>
      </c>
      <c r="AB12" s="352">
        <f t="shared" si="1"/>
        <v>41875</v>
      </c>
      <c r="AC12" s="352">
        <f t="shared" si="1"/>
        <v>41876</v>
      </c>
      <c r="AD12" s="352">
        <f t="shared" si="1"/>
        <v>41877</v>
      </c>
      <c r="AE12" s="352">
        <f t="shared" si="1"/>
        <v>41878</v>
      </c>
      <c r="AF12" s="352">
        <f t="shared" si="1"/>
        <v>41879</v>
      </c>
      <c r="AG12" s="352">
        <f t="shared" si="1"/>
        <v>41880</v>
      </c>
      <c r="AH12" s="352">
        <f t="shared" si="1"/>
        <v>41881</v>
      </c>
      <c r="AI12" s="352">
        <f t="shared" si="1"/>
        <v>41882</v>
      </c>
      <c r="AJ12" s="367" t="s">
        <v>67</v>
      </c>
      <c r="AK12" s="350" t="s">
        <v>68</v>
      </c>
      <c r="AL12" s="347" t="s">
        <v>69</v>
      </c>
      <c r="AM12" s="369" t="s">
        <v>70</v>
      </c>
      <c r="AN12" s="347" t="s">
        <v>71</v>
      </c>
      <c r="AO12" s="347" t="s">
        <v>72</v>
      </c>
      <c r="AP12" s="348" t="s">
        <v>73</v>
      </c>
      <c r="AQ12" s="348"/>
      <c r="AR12" s="348"/>
      <c r="AS12" s="348"/>
      <c r="AT12" s="348"/>
      <c r="AU12" s="349"/>
      <c r="AV12" s="350" t="s">
        <v>74</v>
      </c>
      <c r="AW12" s="361" t="s">
        <v>75</v>
      </c>
      <c r="AX12" s="363" t="s">
        <v>72</v>
      </c>
      <c r="AY12" s="365" t="s">
        <v>76</v>
      </c>
      <c r="AZ12" s="366"/>
      <c r="BB12" s="160"/>
      <c r="BC12" s="172"/>
      <c r="BD12" s="172"/>
      <c r="BE12" s="172"/>
      <c r="BF12" s="172"/>
      <c r="BG12" s="172"/>
      <c r="BH12" s="172"/>
      <c r="BI12" s="172"/>
      <c r="BJ12" s="172"/>
      <c r="BK12" s="172"/>
      <c r="BL12" s="211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</row>
    <row r="13" spans="1:110" s="124" customFormat="1" ht="75.599999999999994" customHeight="1" thickBot="1">
      <c r="A13" s="364"/>
      <c r="B13" s="373"/>
      <c r="C13" s="376"/>
      <c r="D13" s="360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5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68"/>
      <c r="AK13" s="350"/>
      <c r="AL13" s="347"/>
      <c r="AM13" s="347"/>
      <c r="AN13" s="347"/>
      <c r="AO13" s="347"/>
      <c r="AP13" s="125" t="s">
        <v>4</v>
      </c>
      <c r="AQ13" s="126" t="s">
        <v>77</v>
      </c>
      <c r="AR13" s="126"/>
      <c r="AS13" s="126"/>
      <c r="AT13" s="125" t="s">
        <v>71</v>
      </c>
      <c r="AU13" s="127" t="s">
        <v>78</v>
      </c>
      <c r="AV13" s="351"/>
      <c r="AW13" s="362"/>
      <c r="AX13" s="364"/>
      <c r="AY13" s="128" t="s">
        <v>3</v>
      </c>
      <c r="AZ13" s="129" t="s">
        <v>79</v>
      </c>
      <c r="BA13" s="130"/>
      <c r="BB13" s="160"/>
      <c r="BC13" s="172"/>
      <c r="BD13" s="172"/>
      <c r="BE13" s="172"/>
      <c r="BF13" s="172"/>
      <c r="BG13" s="172"/>
      <c r="BH13" s="172"/>
      <c r="BI13" s="172"/>
      <c r="BJ13" s="172"/>
      <c r="BK13" s="172"/>
      <c r="BL13" s="159"/>
      <c r="BM13" s="258" t="s">
        <v>80</v>
      </c>
      <c r="BN13" s="258" t="s">
        <v>2</v>
      </c>
      <c r="BO13" s="258" t="s">
        <v>81</v>
      </c>
      <c r="BP13" s="183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</row>
    <row r="14" spans="1:110" s="140" customFormat="1" ht="14.1" customHeight="1" thickBot="1">
      <c r="A14" s="131">
        <v>1</v>
      </c>
      <c r="B14" s="132">
        <f>A14+1</f>
        <v>2</v>
      </c>
      <c r="C14" s="133">
        <f>B14+1</f>
        <v>3</v>
      </c>
      <c r="D14" s="342">
        <v>4</v>
      </c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4"/>
      <c r="S14" s="134">
        <v>5</v>
      </c>
      <c r="T14" s="345">
        <v>6</v>
      </c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257">
        <v>7</v>
      </c>
      <c r="AK14" s="131">
        <v>8</v>
      </c>
      <c r="AL14" s="135">
        <v>9</v>
      </c>
      <c r="AM14" s="135">
        <v>10</v>
      </c>
      <c r="AN14" s="135">
        <f>AM14+1</f>
        <v>11</v>
      </c>
      <c r="AO14" s="135">
        <v>12</v>
      </c>
      <c r="AP14" s="135">
        <v>13</v>
      </c>
      <c r="AQ14" s="135">
        <v>14</v>
      </c>
      <c r="AR14" s="135">
        <v>15</v>
      </c>
      <c r="AS14" s="135">
        <v>16</v>
      </c>
      <c r="AT14" s="135">
        <v>17</v>
      </c>
      <c r="AU14" s="133">
        <v>18</v>
      </c>
      <c r="AV14" s="131">
        <v>19</v>
      </c>
      <c r="AW14" s="133">
        <v>20</v>
      </c>
      <c r="AX14" s="136">
        <v>21</v>
      </c>
      <c r="AY14" s="137">
        <v>22</v>
      </c>
      <c r="AZ14" s="138">
        <f>AY14+1</f>
        <v>23</v>
      </c>
      <c r="BA14" s="139"/>
      <c r="BB14" s="220"/>
      <c r="BC14" s="221" t="s">
        <v>128</v>
      </c>
      <c r="BD14" s="221" t="s">
        <v>129</v>
      </c>
      <c r="BE14" s="277" t="s">
        <v>18</v>
      </c>
      <c r="BF14" s="277" t="s">
        <v>16</v>
      </c>
      <c r="BG14" s="277" t="s">
        <v>38</v>
      </c>
      <c r="BH14" s="277" t="s">
        <v>39</v>
      </c>
      <c r="BI14" s="277" t="s">
        <v>37</v>
      </c>
      <c r="BJ14" s="277" t="s">
        <v>23</v>
      </c>
      <c r="BK14" s="277" t="s">
        <v>133</v>
      </c>
      <c r="BL14" s="212"/>
      <c r="BM14" s="180" t="str">
        <f>VLOOKUP(AN6,BM15:BN26,2,0)</f>
        <v>август</v>
      </c>
      <c r="BN14" s="180"/>
      <c r="BO14" s="180">
        <v>2014</v>
      </c>
      <c r="BP14" s="184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</row>
    <row r="15" spans="1:110" s="141" customFormat="1" ht="39.75" customHeight="1" thickBot="1">
      <c r="A15" s="334">
        <v>1</v>
      </c>
      <c r="B15" s="263" t="str">
        <f>IF($AN$6=1,Караулы!C6,(IF($AN$6=2,Караулы!D6,(IF($AN$6=3,Караулы!E6,(IF($AN$6=4,Караулы!F6,(IF($AN$6=5,Караулы!G6,(IF($AN$6=6,Караулы!H6,(IF($AN$6=7,Караулы!I6,(IF($AN$6=8,Караулы!J6,(IF($AN$6=9,Караулы!K6,(IF($AN$6=10,Караулы!L6,(IF($AN$6=11,Караулы!M6,(IF($AN$6=12,Караулы!N6,"")))))))))))))))))))))))</f>
        <v>Настин  Ю.А.</v>
      </c>
      <c r="C15" s="340">
        <f>SUMIF(Караулы!$A$2:$A$185,B15,Караулы!$B$2:$B$185)</f>
        <v>9008</v>
      </c>
      <c r="D15" s="264" t="str">
        <f>IF('график август'!C15="8.00 24.00",13.67,IF('график август'!C15="00.00 8.50",8.83,IF('график август'!C15="00.00 8.30",8.5,IF('график август'!C15="00.00 7.30",7.5,IF('график август'!C15="7.00 24.00",14.67,IF('график август'!C15="7.40 24.00",14,IF('график август'!C15="7.00 16.00",8,IF('график август'!C15="7.00 15.00",7,IF('график август'!C15="8.00 17.00",8,IF('график август'!C15="8.00 16.00",7,IF('график август'!C15="7.40 16.40",8,IF('график август'!C15="7.40 15.40",7,IF('график август'!C15="Х","Х",IF('график август'!C15="Я","Я",IF('график август'!C15="ПП","ПП",IF('график август'!C15="П","П",IF('график август'!C15="К","К",IF('график август'!C15="ОТ","ОТ",IF('график август'!C15="ОД","ОД",IF('график август'!C15="У","У",IF('график август'!C15="УД","УД",IF('график август'!C15="Р","Р",IF('график август'!C15="ОЖ","ОЖ",IF('график август'!C15="ОЗ","ОЗ",IF('график август'!C15="ДБ","ДБ",IF('график август'!C15="Б","Б",IF('график август'!C15="Т","Т",IF('график август'!C15="ПВ","ПВ",IF('график август'!C15="Г","Г",IF('график август'!C15="ПР","ПР",IF('график август'!C15="В","В",IF('график август'!C15="ОВ","ОВ",IF('график август'!C15="НВ","НВ",IF('график август'!C15="НН","НН",IF('график август'!C15="НО","НО",IF('график август'!C15="НБ","НБ",""))))))))))))))))))))))))))))))))))))</f>
        <v>Б</v>
      </c>
      <c r="E15" s="264" t="str">
        <f>IF('график август'!D15="8.00 24.00",13.67,IF('график август'!D15="00.00 8.50",8.83,IF('график август'!D15="00.00 8.30",8.5,IF('график август'!D15="00.00 7.30",7.5,IF('график август'!D15="7.00 24.00",14.67,IF('график август'!D15="7.40 24.00",14,IF('график август'!D15="7.00 16.00",8,IF('график август'!D15="7.00 15.00",7,IF('график август'!D15="8.00 17.00",8,IF('график август'!D15="8.00 16.00",7,IF('график август'!D15="7.40 16.40",8,IF('график август'!D15="7.40 15.40",7,IF('график август'!D15="Х","Х",IF('график август'!D15="Я","Я",IF('график август'!D15="ПП","ПП",IF('график август'!D15="П","П",IF('график август'!D15="К","К",IF('график август'!D15="ОТ","ОТ",IF('график август'!D15="ОД","ОД",IF('график август'!D15="У","У",IF('график август'!D15="УД","УД",IF('график август'!D15="Р","Р",IF('график август'!D15="ОЖ","ОЖ",IF('график август'!D15="ОЗ","ОЗ",IF('график август'!D15="ДБ","ДБ",IF('график август'!D15="Б","Б",IF('график август'!D15="Т","Т",IF('график август'!D15="ПВ","ПВ",IF('график август'!D15="Г","Г",IF('график август'!D15="ПР","ПР",IF('график август'!D15="В","В",IF('график август'!D15="ОВ","ОВ",IF('график август'!D15="НВ","НВ",IF('график август'!D15="НН","НН",IF('график август'!D15="НО","НО",IF('график август'!D15="НБ","НБ",""))))))))))))))))))))))))))))))))))))</f>
        <v>ОТ</v>
      </c>
      <c r="F15" s="264" t="str">
        <f>IF('график август'!E15="8.00 24.00",13.67,IF('график август'!E15="00.00 8.50",8.83,IF('график август'!E15="00.00 8.30",8.5,IF('график август'!E15="00.00 7.30",7.5,IF('график август'!E15="7.00 24.00",14.67,IF('график август'!E15="7.40 24.00",14,IF('график август'!E15="7.00 16.00",8,IF('график август'!E15="7.00 15.00",7,IF('график август'!E15="8.00 17.00",8,IF('график август'!E15="8.00 16.00",7,IF('график август'!E15="7.40 16.40",8,IF('график август'!E15="7.40 15.40",7,IF('график август'!E15="Х","Х",IF('график август'!E15="Я","Я",IF('график август'!E15="ПП","ПП",IF('график август'!E15="П","П",IF('график август'!E15="К","К",IF('график август'!E15="ОТ","ОТ",IF('график август'!E15="ОД","ОД",IF('график август'!E15="У","У",IF('график август'!E15="УД","УД",IF('график август'!E15="Р","Р",IF('график август'!E15="ОЖ","ОЖ",IF('график август'!E15="ОЗ","ОЗ",IF('график август'!E15="ДБ","ДБ",IF('график август'!E15="Б","Б",IF('график август'!E15="Т","Т",IF('график август'!E15="ПВ","ПВ",IF('график август'!E15="Г","Г",IF('график август'!E15="ПР","ПР",IF('график август'!E15="В","В",IF('график август'!E15="ОВ","ОВ",IF('график август'!E15="НВ","НВ",IF('график август'!E15="НН","НН",IF('график август'!E15="НО","НО",IF('график август'!E15="НБ","НБ",""))))))))))))))))))))))))))))))))))))</f>
        <v>ПР</v>
      </c>
      <c r="G15" s="264" t="str">
        <f>IF('график август'!F15="8.00 24.00",13.67,IF('график август'!F15="00.00 8.50",8.83,IF('график август'!F15="00.00 8.30",8.5,IF('график август'!F15="00.00 7.30",7.5,IF('график август'!F15="7.00 24.00",14.67,IF('график август'!F15="7.40 24.00",14,IF('график август'!F15="7.00 16.00",8,IF('график август'!F15="7.00 15.00",7,IF('график август'!F15="8.00 17.00",8,IF('график август'!F15="8.00 16.00",7,IF('график август'!F15="7.40 16.40",8,IF('график август'!F15="7.40 15.40",7,IF('график август'!F15="Х","Х",IF('график август'!F15="Я","Я",IF('график август'!F15="ПП","ПП",IF('график август'!F15="П","П",IF('график август'!F15="К","К",IF('график август'!F15="ОТ","ОТ",IF('график август'!F15="ОД","ОД",IF('график август'!F15="У","У",IF('график август'!F15="УД","УД",IF('график август'!F15="Р","Р",IF('график август'!F15="ОЖ","ОЖ",IF('график август'!F15="ОЗ","ОЗ",IF('график август'!F15="ДБ","ДБ",IF('график август'!F15="Б","Б",IF('график август'!F15="Т","Т",IF('график август'!F15="ПВ","ПВ",IF('график август'!F15="Г","Г",IF('график август'!F15="ПР","ПР",IF('график август'!F15="В","В",IF('график август'!F15="ОВ","ОВ",IF('график август'!F15="НВ","НВ",IF('график август'!F15="НН","НН",IF('график август'!F15="НО","НО",IF('график август'!F15="НБ","НБ",""))))))))))))))))))))))))))))))))))))</f>
        <v>НВ</v>
      </c>
      <c r="H15" s="264" t="str">
        <f>IF('график август'!G15="8.00 24.00",13.67,IF('график август'!G15="00.00 8.50",8.83,IF('график август'!G15="00.00 8.30",8.5,IF('график август'!G15="00.00 7.30",7.5,IF('график август'!G15="7.00 24.00",14.67,IF('график август'!G15="7.40 24.00",14,IF('график август'!G15="7.00 16.00",8,IF('график август'!G15="7.00 15.00",7,IF('график август'!G15="8.00 17.00",8,IF('график август'!G15="8.00 16.00",7,IF('график август'!G15="7.40 16.40",8,IF('график август'!G15="7.40 15.40",7,IF('график август'!G15="Х","Х",IF('график август'!G15="Я","Я",IF('график август'!G15="ПП","ПП",IF('график август'!G15="П","П",IF('график август'!G15="К","К",IF('график август'!G15="ОТ","ОТ",IF('график август'!G15="ОД","ОД",IF('график август'!G15="У","У",IF('график август'!G15="УД","УД",IF('график август'!G15="Р","Р",IF('график август'!G15="ОЖ","ОЖ",IF('график август'!G15="ОЗ","ОЗ",IF('график август'!G15="ДБ","ДБ",IF('график август'!G15="Б","Б",IF('график август'!G15="Т","Т",IF('график август'!G15="ПВ","ПВ",IF('график август'!G15="Г","Г",IF('график август'!G15="ПР","ПР",IF('график август'!G15="В","В",IF('график август'!G15="ОВ","ОВ",IF('график август'!G15="НВ","НВ",IF('график август'!G15="НН","НН",IF('график август'!G15="НО","НО",IF('график август'!G15="НБ","НБ",""))))))))))))))))))))))))))))))))))))</f>
        <v>ПП</v>
      </c>
      <c r="I15" s="264" t="str">
        <f>IF('график август'!H15="8.00 24.00",13.67,IF('график август'!H15="00.00 8.50",8.83,IF('график август'!H15="00.00 8.30",8.5,IF('график август'!H15="00.00 7.30",7.5,IF('график август'!H15="7.00 24.00",14.67,IF('график август'!H15="7.40 24.00",14,IF('график август'!H15="7.00 16.00",8,IF('график август'!H15="7.00 15.00",7,IF('график август'!H15="8.00 17.00",8,IF('график август'!H15="8.00 16.00",7,IF('график август'!H15="7.40 16.40",8,IF('график август'!H15="7.40 15.40",7,IF('график август'!H15="Х","Х",IF('график август'!H15="Я","Я",IF('график август'!H15="ПП","ПП",IF('график август'!H15="П","П",IF('график август'!H15="К","К",IF('график август'!H15="ОТ","ОТ",IF('график август'!H15="ОД","ОД",IF('график август'!H15="У","У",IF('график август'!H15="УД","УД",IF('график август'!H15="Р","Р",IF('график август'!H15="ОЖ","ОЖ",IF('график август'!H15="ОЗ","ОЗ",IF('график август'!H15="ДБ","ДБ",IF('график август'!H15="Б","Б",IF('график август'!H15="Т","Т",IF('график август'!H15="ПВ","ПВ",IF('график август'!H15="Г","Г",IF('график август'!H15="ПР","ПР",IF('график август'!H15="В","В",IF('график август'!H15="ОВ","ОВ",IF('график август'!H15="НВ","НВ",IF('график август'!H15="НН","НН",IF('график август'!H15="НО","НО",IF('график август'!H15="НБ","НБ",""))))))))))))))))))))))))))))))))))))</f>
        <v>В</v>
      </c>
      <c r="J15" s="264">
        <f>IF('график август'!I15="8.00 24.00",13.67,IF('график август'!I15="00.00 8.50",8.83,IF('график август'!I15="00.00 8.30",8.5,IF('график август'!I15="00.00 7.30",7.5,IF('график август'!I15="7.00 24.00",14.67,IF('график август'!I15="7.40 24.00",14,IF('график август'!I15="7.00 16.00",8,IF('график август'!I15="7.00 15.00",7,IF('график август'!I15="8.00 17.00",8,IF('график август'!I15="8.00 16.00",7,IF('график август'!I15="7.40 16.40",8,IF('график август'!I15="7.40 15.40",7,IF('график август'!I15="Х","Х",IF('график август'!I15="Я","Я",IF('график август'!I15="ПП","ПП",IF('график август'!I15="П","П",IF('график август'!I15="К","К",IF('график август'!I15="ОТ","ОТ",IF('график август'!I15="ОД","ОД",IF('график август'!I15="У","У",IF('график август'!I15="УД","УД",IF('график август'!I15="Р","Р",IF('график август'!I15="ОЖ","ОЖ",IF('график август'!I15="ОЗ","ОЗ",IF('график август'!I15="ДБ","ДБ",IF('график август'!I15="Б","Б",IF('график август'!I15="Т","Т",IF('график август'!I15="ПВ","ПВ",IF('график август'!I15="Г","Г",IF('график август'!I15="ПР","ПР",IF('график август'!I15="В","В",IF('график август'!I15="ОВ","ОВ",IF('график август'!I15="НВ","НВ",IF('график август'!I15="НН","НН",IF('график август'!I15="НО","НО",IF('график август'!I15="НБ","НБ",""))))))))))))))))))))))))))))))))))))</f>
        <v>13.67</v>
      </c>
      <c r="K15" s="264">
        <f>IF('график август'!J15="8.00 24.00",13.67,IF('график август'!J15="00.00 8.50",8.83,IF('график август'!J15="00.00 8.30",8.5,IF('график август'!J15="00.00 7.30",7.5,IF('график август'!J15="7.00 24.00",14.67,IF('график август'!J15="7.40 24.00",14,IF('график август'!J15="7.00 16.00",8,IF('график август'!J15="7.00 15.00",7,IF('график август'!J15="8.00 17.00",8,IF('график август'!J15="8.00 16.00",7,IF('график август'!J15="7.40 16.40",8,IF('график август'!J15="7.40 15.40",7,IF('график август'!J15="Х","Х",IF('график август'!J15="Я","Я",IF('график август'!J15="ПП","ПП",IF('график август'!J15="П","П",IF('график август'!J15="К","К",IF('график август'!J15="ОТ","ОТ",IF('график август'!J15="ОД","ОД",IF('график август'!J15="У","У",IF('график август'!J15="УД","УД",IF('график август'!J15="Р","Р",IF('график август'!J15="ОЖ","ОЖ",IF('график август'!J15="ОЗ","ОЗ",IF('график август'!J15="ДБ","ДБ",IF('график август'!J15="Б","Б",IF('график август'!J15="Т","Т",IF('график август'!J15="ПВ","ПВ",IF('график август'!J15="Г","Г",IF('график август'!J15="ПР","ПР",IF('график август'!J15="В","В",IF('график август'!J15="ОВ","ОВ",IF('график август'!J15="НВ","НВ",IF('график август'!J15="НН","НН",IF('график август'!J15="НО","НО",IF('график август'!J15="НБ","НБ",""))))))))))))))))))))))))))))))))))))</f>
        <v>8.83</v>
      </c>
      <c r="L15" s="264" t="str">
        <f>IF('график август'!K15="8.00 24.00",13.67,IF('график август'!K15="00.00 8.50",8.83,IF('график август'!K15="00.00 8.30",8.5,IF('график август'!K15="00.00 7.30",7.5,IF('график август'!K15="7.00 24.00",14.67,IF('график август'!K15="7.40 24.00",14,IF('график август'!K15="7.00 16.00",8,IF('график август'!K15="7.00 15.00",7,IF('график август'!K15="8.00 17.00",8,IF('график август'!K15="8.00 16.00",7,IF('график август'!K15="7.40 16.40",8,IF('график август'!K15="7.40 15.40",7,IF('график август'!K15="Х","Х",IF('график август'!K15="Я","Я",IF('график август'!K15="ПП","ПП",IF('график август'!K15="П","П",IF('график август'!K15="К","К",IF('график август'!K15="ОТ","ОТ",IF('график август'!K15="ОД","ОД",IF('график август'!K15="У","У",IF('график август'!K15="УД","УД",IF('график август'!K15="Р","Р",IF('график август'!K15="ОЖ","ОЖ",IF('график август'!K15="ОЗ","ОЗ",IF('график август'!K15="ДБ","ДБ",IF('график август'!K15="Б","Б",IF('график август'!K15="Т","Т",IF('график август'!K15="ПВ","ПВ",IF('график август'!K15="Г","Г",IF('график август'!K15="ПР","ПР",IF('график август'!K15="В","В",IF('график август'!K15="ОВ","ОВ",IF('график август'!K15="НВ","НВ",IF('график август'!K15="НН","НН",IF('график август'!K15="НО","НО",IF('график август'!K15="НБ","НБ",""))))))))))))))))))))))))))))))))))))</f>
        <v>В</v>
      </c>
      <c r="M15" s="264" t="str">
        <f>IF('график август'!L15="8.00 24.00",13.67,IF('график август'!L15="00.00 8.50",8.83,IF('график август'!L15="00.00 8.30",8.5,IF('график август'!L15="00.00 7.30",7.5,IF('график август'!L15="7.00 24.00",14.67,IF('график август'!L15="7.40 24.00",14,IF('график август'!L15="7.00 16.00",8,IF('график август'!L15="7.00 15.00",7,IF('график август'!L15="8.00 17.00",8,IF('график август'!L15="8.00 16.00",7,IF('график август'!L15="7.40 16.40",8,IF('график август'!L15="7.40 15.40",7,IF('график август'!L15="Х","Х",IF('график август'!L15="Я","Я",IF('график август'!L15="ПП","ПП",IF('график август'!L15="П","П",IF('график август'!L15="К","К",IF('график август'!L15="ОТ","ОТ",IF('график август'!L15="ОД","ОД",IF('график август'!L15="У","У",IF('график август'!L15="УД","УД",IF('график август'!L15="Р","Р",IF('график август'!L15="ОЖ","ОЖ",IF('график август'!L15="ОЗ","ОЗ",IF('график август'!L15="ДБ","ДБ",IF('график август'!L15="Б","Б",IF('график август'!L15="Т","Т",IF('график август'!L15="ПВ","ПВ",IF('график август'!L15="Г","Г",IF('график август'!L15="ПР","ПР",IF('график август'!L15="В","В",IF('график август'!L15="ОВ","ОВ",IF('график август'!L15="НВ","НВ",IF('график август'!L15="НН","НН",IF('график август'!L15="НО","НО",IF('график август'!L15="НБ","НБ",""))))))))))))))))))))))))))))))))))))</f>
        <v>В</v>
      </c>
      <c r="N15" s="264">
        <f>IF('график август'!M15="8.00 24.00",13.67,IF('график август'!M15="00.00 8.50",8.83,IF('график август'!M15="00.00 8.30",8.5,IF('график август'!M15="00.00 7.30",7.5,IF('график август'!M15="7.00 24.00",14.67,IF('график август'!M15="7.40 24.00",14,IF('график август'!M15="7.00 16.00",8,IF('график август'!M15="7.00 15.00",7,IF('график август'!M15="8.00 17.00",8,IF('график август'!M15="8.00 16.00",7,IF('график август'!M15="7.40 16.40",8,IF('график август'!M15="7.40 15.40",7,IF('график август'!M15="Х","Х",IF('график август'!M15="Я","Я",IF('график август'!M15="ПП","ПП",IF('график август'!M15="П","П",IF('график август'!M15="К","К",IF('график август'!M15="ОТ","ОТ",IF('график август'!M15="ОД","ОД",IF('график август'!M15="У","У",IF('график август'!M15="УД","УД",IF('график август'!M15="Р","Р",IF('график август'!M15="ОЖ","ОЖ",IF('график август'!M15="ОЗ","ОЗ",IF('график август'!M15="ДБ","ДБ",IF('график август'!M15="Б","Б",IF('график август'!M15="Т","Т",IF('график август'!M15="ПВ","ПВ",IF('график август'!M15="Г","Г",IF('график август'!M15="ПР","ПР",IF('график август'!M15="В","В",IF('график август'!M15="ОВ","ОВ",IF('график август'!M15="НВ","НВ",IF('график август'!M15="НН","НН",IF('график август'!M15="НО","НО",IF('график август'!M15="НБ","НБ",""))))))))))))))))))))))))))))))))))))</f>
        <v>13.67</v>
      </c>
      <c r="O15" s="264">
        <f>IF('график август'!N15="8.00 24.00",13.67,IF('график август'!N15="00.00 8.50",8.83,IF('график август'!N15="00.00 8.30",8.5,IF('график август'!N15="00.00 7.30",7.5,IF('график август'!N15="7.00 24.00",14.67,IF('график август'!N15="7.40 24.00",14,IF('график август'!N15="7.00 16.00",8,IF('график август'!N15="7.00 15.00",7,IF('график август'!N15="8.00 17.00",8,IF('график август'!N15="8.00 16.00",7,IF('график август'!N15="7.40 16.40",8,IF('график август'!N15="7.40 15.40",7,IF('график август'!N15="Х","Х",IF('график август'!N15="Я","Я",IF('график август'!N15="ПП","ПП",IF('график август'!N15="П","П",IF('график август'!N15="К","К",IF('график август'!N15="ОТ","ОТ",IF('график август'!N15="ОД","ОД",IF('график август'!N15="У","У",IF('график август'!N15="УД","УД",IF('график август'!N15="Р","Р",IF('график август'!N15="ОЖ","ОЖ",IF('график август'!N15="ОЗ","ОЗ",IF('график август'!N15="ДБ","ДБ",IF('график август'!N15="Б","Б",IF('график август'!N15="Т","Т",IF('график август'!N15="ПВ","ПВ",IF('график август'!N15="Г","Г",IF('график август'!N15="ПР","ПР",IF('график август'!N15="В","В",IF('график август'!N15="ОВ","ОВ",IF('график август'!N15="НВ","НВ",IF('график август'!N15="НН","НН",IF('график август'!N15="НО","НО",IF('график август'!N15="НБ","НБ",""))))))))))))))))))))))))))))))))))))</f>
        <v>8.83</v>
      </c>
      <c r="P15" s="264" t="str">
        <f>IF('график август'!O15="8.00 24.00",13.67,IF('график август'!O15="00.00 8.50",8.83,IF('график август'!O15="00.00 8.30",8.5,IF('график август'!O15="00.00 7.30",7.5,IF('график август'!O15="7.00 24.00",14.67,IF('график август'!O15="7.40 24.00",14,IF('график август'!O15="7.00 16.00",8,IF('график август'!O15="7.00 15.00",7,IF('график август'!O15="8.00 17.00",8,IF('график август'!O15="8.00 16.00",7,IF('график август'!O15="7.40 16.40",8,IF('график август'!O15="7.40 15.40",7,IF('график август'!O15="Х","Х",IF('график август'!O15="Я","Я",IF('график август'!O15="ПП","ПП",IF('график август'!O15="П","П",IF('график август'!O15="К","К",IF('график август'!O15="ОТ","ОТ",IF('график август'!O15="ОД","ОД",IF('график август'!O15="У","У",IF('график август'!O15="УД","УД",IF('график август'!O15="Р","Р",IF('график август'!O15="ОЖ","ОЖ",IF('график август'!O15="ОЗ","ОЗ",IF('график август'!O15="ДБ","ДБ",IF('график август'!O15="Б","Б",IF('график август'!O15="Т","Т",IF('график август'!O15="ПВ","ПВ",IF('график август'!O15="Г","Г",IF('график август'!O15="ПР","ПР",IF('график август'!O15="В","В",IF('график август'!O15="ОВ","ОВ",IF('график август'!O15="НВ","НВ",IF('график август'!O15="НН","НН",IF('график август'!O15="НО","НО",IF('график август'!O15="НБ","НБ",""))))))))))))))))))))))))))))))))))))</f>
        <v>В</v>
      </c>
      <c r="Q15" s="264" t="str">
        <f>IF('график август'!P15="8.00 24.00",13.67,IF('график август'!P15="00.00 8.50",8.83,IF('график август'!P15="00.00 8.30",8.5,IF('график август'!P15="00.00 7.30",7.5,IF('график август'!P15="7.00 24.00",14.67,IF('график август'!P15="7.40 24.00",14,IF('график август'!P15="7.00 16.00",8,IF('график август'!P15="7.00 15.00",7,IF('график август'!P15="8.00 17.00",8,IF('график август'!P15="8.00 16.00",7,IF('график август'!P15="7.40 16.40",8,IF('график август'!P15="7.40 15.40",7,IF('график август'!P15="Х","Х",IF('график август'!P15="Я","Я",IF('график август'!P15="ПП","ПП",IF('график август'!P15="П","П",IF('график август'!P15="К","К",IF('график август'!P15="ОТ","ОТ",IF('график август'!P15="ОД","ОД",IF('график август'!P15="У","У",IF('график август'!P15="УД","УД",IF('график август'!P15="Р","Р",IF('график август'!P15="ОЖ","ОЖ",IF('график август'!P15="ОЗ","ОЗ",IF('график август'!P15="ДБ","ДБ",IF('график август'!P15="Б","Б",IF('график август'!P15="Т","Т",IF('график август'!P15="ПВ","ПВ",IF('график август'!P15="Г","Г",IF('график август'!P15="ПР","ПР",IF('график август'!P15="В","В",IF('график август'!P15="ОВ","ОВ",IF('график август'!P15="НВ","НВ",IF('график август'!P15="НН","НН",IF('график август'!P15="НО","НО",IF('график август'!P15="НБ","НБ",""))))))))))))))))))))))))))))))))))))</f>
        <v>В</v>
      </c>
      <c r="R15" s="264">
        <f>IF('график август'!Q15="8.00 24.00",13.67,IF('график август'!Q15="00.00 8.50",8.83,IF('график август'!Q15="00.00 8.30",8.5,IF('график август'!Q15="00.00 7.30",7.5,IF('график август'!Q15="7.00 24.00",14.67,IF('график август'!Q15="7.40 24.00",14,IF('график август'!Q15="7.00 16.00",8,IF('график август'!Q15="7.00 15.00",7,IF('график август'!Q15="8.00 17.00",8,IF('график август'!Q15="8.00 16.00",7,IF('график август'!Q15="7.40 16.40",8,IF('график август'!Q15="7.40 15.40",7,IF('график август'!Q15="Х","Х",IF('график август'!Q15="Я","Я",IF('график август'!Q15="ПП","ПП",IF('график август'!Q15="П","П",IF('график август'!Q15="К","К",IF('график август'!Q15="ОТ","ОТ",IF('график август'!Q15="ОД","ОД",IF('график август'!Q15="У","У",IF('график август'!Q15="УД","УД",IF('график август'!Q15="Р","Р",IF('график август'!Q15="ОЖ","ОЖ",IF('график август'!Q15="ОЗ","ОЗ",IF('график август'!Q15="ДБ","ДБ",IF('график август'!Q15="Б","Б",IF('график август'!Q15="Т","Т",IF('график август'!Q15="ПВ","ПВ",IF('график август'!Q15="Г","Г",IF('график август'!Q15="ПР","ПР",IF('график август'!Q15="В","В",IF('график август'!Q15="ОВ","ОВ",IF('график август'!Q15="НВ","НВ",IF('график август'!Q15="НН","НН",IF('график август'!Q15="НО","НО",IF('график август'!Q15="НБ","НБ",""))))))))))))))))))))))))))))))))))))</f>
        <v>13.67</v>
      </c>
      <c r="S15" s="279">
        <f t="shared" ref="S15:S78" si="2">SUM(D15:R15)</f>
        <v>58.67</v>
      </c>
      <c r="T15" s="264">
        <f>IF('график август'!R15="8.00 24.00",13.67,IF('график август'!R15="00.00 8.50",8.83,IF('график август'!R15="00.00 8.30",8.5,IF('график август'!R15="00.00 7.30",7.5,IF('график август'!R15="7.00 24.00",14.67,IF('график август'!R15="7.40 24.00",14,IF('график август'!R15="7.00 16.00",8,IF('график август'!R15="7.00 15.00",7,IF('график август'!R15="8.00 17.00",8,IF('график август'!R15="8.00 16.00",7,IF('график август'!R15="7.40 16.40",8,IF('график август'!R15="7.40 15.40",7,IF('график август'!R15="Х","Х",IF('график август'!R15="Я","Я",IF('график август'!R15="ПП","ПП",IF('график август'!R15="П","П",IF('график август'!R15="К","К",IF('график август'!R15="ОТ","ОТ",IF('график август'!R15="ОД","ОД",IF('график август'!R15="У","У",IF('график август'!R15="УД","УД",IF('график август'!R15="Р","Р",IF('график август'!R15="ОЖ","ОЖ",IF('график август'!R15="ОЗ","ОЗ",IF('график август'!R15="ДБ","ДБ",IF('график август'!R15="Б","Б",IF('график август'!R15="Т","Т",IF('график август'!R15="ПВ","ПВ",IF('график август'!R15="Г","Г",IF('график август'!R15="ПР","ПР",IF('график август'!R15="В","В",IF('график август'!R15="ОВ","ОВ",IF('график август'!R15="НВ","НВ",IF('график август'!R15="НН","НН",IF('график август'!R15="НО","НО",IF('график август'!R15="НБ","НБ",""))))))))))))))))))))))))))))))))))))</f>
        <v>8.83</v>
      </c>
      <c r="U15" s="264" t="str">
        <f>IF('график август'!S15="8.00 24.00",13.67,IF('график август'!S15="00.00 8.50",8.83,IF('график август'!S15="00.00 8.30",8.5,IF('график август'!S15="00.00 7.30",7.5,IF('график август'!S15="7.00 24.00",14.67,IF('график август'!S15="7.40 24.00",14,IF('график август'!S15="7.00 16.00",8,IF('график август'!S15="7.00 15.00",7,IF('график август'!S15="8.00 17.00",8,IF('график август'!S15="8.00 16.00",7,IF('график август'!S15="7.40 16.40",8,IF('график август'!S15="7.40 15.40",7,IF('график август'!S15="Х","Х",IF('график август'!S15="Я","Я",IF('график август'!S15="ПП","ПП",IF('график август'!S15="П","П",IF('график август'!S15="К","К",IF('график август'!S15="ОТ","ОТ",IF('график август'!S15="ОД","ОД",IF('график август'!S15="У","У",IF('график август'!S15="УД","УД",IF('график август'!S15="Р","Р",IF('график август'!S15="ОЖ","ОЖ",IF('график август'!S15="ОЗ","ОЗ",IF('график август'!S15="ДБ","ДБ",IF('график август'!S15="Б","Б",IF('график август'!S15="Т","Т",IF('график август'!S15="ПВ","ПВ",IF('график август'!S15="Г","Г",IF('график август'!S15="ПР","ПР",IF('график август'!S15="В","В",IF('график август'!S15="ОВ","ОВ",IF('график август'!S15="НВ","НВ",IF('график август'!S15="НН","НН",IF('график август'!S15="НО","НО",IF('график август'!S15="НБ","НБ",""))))))))))))))))))))))))))))))))))))</f>
        <v>В</v>
      </c>
      <c r="V15" s="264" t="str">
        <f>IF('график август'!T15="8.00 24.00",13.67,IF('график август'!T15="00.00 8.50",8.83,IF('график август'!T15="00.00 8.30",8.5,IF('график август'!T15="00.00 7.30",7.5,IF('график август'!T15="7.00 24.00",14.67,IF('график август'!T15="7.40 24.00",14,IF('график август'!T15="7.00 16.00",8,IF('график август'!T15="7.00 15.00",7,IF('график август'!T15="8.00 17.00",8,IF('график август'!T15="8.00 16.00",7,IF('график август'!T15="7.40 16.40",8,IF('график август'!T15="7.40 15.40",7,IF('график август'!T15="Х","Х",IF('график август'!T15="Я","Я",IF('график август'!T15="ПП","ПП",IF('график август'!T15="П","П",IF('график август'!T15="К","К",IF('график август'!T15="ОТ","ОТ",IF('график август'!T15="ОД","ОД",IF('график август'!T15="У","У",IF('график август'!T15="УД","УД",IF('график август'!T15="Р","Р",IF('график август'!T15="ОЖ","ОЖ",IF('график август'!T15="ОЗ","ОЗ",IF('график август'!T15="ДБ","ДБ",IF('график август'!T15="Б","Б",IF('график август'!T15="Т","Т",IF('график август'!T15="ПВ","ПВ",IF('график август'!T15="Г","Г",IF('график август'!T15="ПР","ПР",IF('график август'!T15="В","В",IF('график август'!T15="ОВ","ОВ",IF('график август'!T15="НВ","НВ",IF('график август'!T15="НН","НН",IF('график август'!T15="НО","НО",IF('график август'!T15="НБ","НБ",""))))))))))))))))))))))))))))))))))))</f>
        <v>В</v>
      </c>
      <c r="W15" s="264">
        <f>IF('график август'!U15="8.00 24.00",13.67,IF('график август'!U15="00.00 8.50",8.83,IF('график август'!U15="00.00 8.30",8.5,IF('график август'!U15="00.00 7.30",7.5,IF('график август'!U15="7.00 24.00",14.67,IF('график август'!U15="7.40 24.00",14,IF('график август'!U15="7.00 16.00",8,IF('график август'!U15="7.00 15.00",7,IF('график август'!U15="8.00 17.00",8,IF('график август'!U15="8.00 16.00",7,IF('график август'!U15="7.40 16.40",8,IF('график август'!U15="7.40 15.40",7,IF('график август'!U15="Х","Х",IF('график август'!U15="Я","Я",IF('график август'!U15="ПП","ПП",IF('график август'!U15="П","П",IF('график август'!U15="К","К",IF('график август'!U15="ОТ","ОТ",IF('график август'!U15="ОД","ОД",IF('график август'!U15="У","У",IF('график август'!U15="УД","УД",IF('график август'!U15="Р","Р",IF('график август'!U15="ОЖ","ОЖ",IF('график август'!U15="ОЗ","ОЗ",IF('график август'!U15="ДБ","ДБ",IF('график август'!U15="Б","Б",IF('график август'!U15="Т","Т",IF('график август'!U15="ПВ","ПВ",IF('график август'!U15="Г","Г",IF('график август'!U15="ПР","ПР",IF('график август'!U15="В","В",IF('график август'!U15="ОВ","ОВ",IF('график август'!U15="НВ","НВ",IF('график август'!U15="НН","НН",IF('график август'!U15="НО","НО",IF('график август'!U15="НБ","НБ",""))))))))))))))))))))))))))))))))))))</f>
        <v>13.67</v>
      </c>
      <c r="X15" s="264">
        <f>IF('график август'!V15="8.00 24.00",13.67,IF('график август'!V15="00.00 8.50",8.83,IF('график август'!V15="00.00 8.30",8.5,IF('график август'!V15="00.00 7.30",7.5,IF('график август'!V15="7.00 24.00",14.67,IF('график август'!V15="7.40 24.00",14,IF('график август'!V15="7.00 16.00",8,IF('график август'!V15="7.00 15.00",7,IF('график август'!V15="8.00 17.00",8,IF('график август'!V15="8.00 16.00",7,IF('график август'!V15="7.40 16.40",8,IF('график август'!V15="7.40 15.40",7,IF('график август'!V15="Х","Х",IF('график август'!V15="Я","Я",IF('график август'!V15="ПП","ПП",IF('график август'!V15="П","П",IF('график август'!V15="К","К",IF('график август'!V15="ОТ","ОТ",IF('график август'!V15="ОД","ОД",IF('график август'!V15="У","У",IF('график август'!V15="УД","УД",IF('график август'!V15="Р","Р",IF('график август'!V15="ОЖ","ОЖ",IF('график август'!V15="ОЗ","ОЗ",IF('график август'!V15="ДБ","ДБ",IF('график август'!V15="Б","Б",IF('график август'!V15="Т","Т",IF('график август'!V15="ПВ","ПВ",IF('график август'!V15="Г","Г",IF('график август'!V15="ПР","ПР",IF('график август'!V15="В","В",IF('график август'!V15="ОВ","ОВ",IF('график август'!V15="НВ","НВ",IF('график август'!V15="НН","НН",IF('график август'!V15="НО","НО",IF('график август'!V15="НБ","НБ",""))))))))))))))))))))))))))))))))))))</f>
        <v>8.83</v>
      </c>
      <c r="Y15" s="264" t="str">
        <f>IF('график август'!W15="8.00 24.00",13.67,IF('график август'!W15="00.00 8.50",8.83,IF('график август'!W15="00.00 8.30",8.5,IF('график август'!W15="00.00 7.30",7.5,IF('график август'!W15="7.00 24.00",14.67,IF('график август'!W15="7.40 24.00",14,IF('график август'!W15="7.00 16.00",8,IF('график август'!W15="7.00 15.00",7,IF('график август'!W15="8.00 17.00",8,IF('график август'!W15="8.00 16.00",7,IF('график август'!W15="7.40 16.40",8,IF('график август'!W15="7.40 15.40",7,IF('график август'!W15="Х","Х",IF('график август'!W15="Я","Я",IF('график август'!W15="ПП","ПП",IF('график август'!W15="П","П",IF('график август'!W15="К","К",IF('график август'!W15="ОТ","ОТ",IF('график август'!W15="ОД","ОД",IF('график август'!W15="У","У",IF('график август'!W15="УД","УД",IF('график август'!W15="Р","Р",IF('график август'!W15="ОЖ","ОЖ",IF('график август'!W15="ОЗ","ОЗ",IF('график август'!W15="ДБ","ДБ",IF('график август'!W15="Б","Б",IF('график август'!W15="Т","Т",IF('график август'!W15="ПВ","ПВ",IF('график август'!W15="Г","Г",IF('график август'!W15="ПР","ПР",IF('график август'!W15="В","В",IF('график август'!W15="ОВ","ОВ",IF('график август'!W15="НВ","НВ",IF('график август'!W15="НН","НН",IF('график август'!W15="НО","НО",IF('график август'!W15="НБ","НБ",""))))))))))))))))))))))))))))))))))))</f>
        <v>В</v>
      </c>
      <c r="Z15" s="264" t="str">
        <f>IF('график август'!X15="8.00 24.00",13.67,IF('график август'!X15="00.00 8.50",8.83,IF('график август'!X15="00.00 8.30",8.5,IF('график август'!X15="00.00 7.30",7.5,IF('график август'!X15="7.00 24.00",14.67,IF('график август'!X15="7.40 24.00",14,IF('график август'!X15="7.00 16.00",8,IF('график август'!X15="7.00 15.00",7,IF('график август'!X15="8.00 17.00",8,IF('график август'!X15="8.00 16.00",7,IF('график август'!X15="7.40 16.40",8,IF('график август'!X15="7.40 15.40",7,IF('график август'!X15="Х","Х",IF('график август'!X15="Я","Я",IF('график август'!X15="ПП","ПП",IF('график август'!X15="П","П",IF('график август'!X15="К","К",IF('график август'!X15="ОТ","ОТ",IF('график август'!X15="ОД","ОД",IF('график август'!X15="У","У",IF('график август'!X15="УД","УД",IF('график август'!X15="Р","Р",IF('график август'!X15="ОЖ","ОЖ",IF('график август'!X15="ОЗ","ОЗ",IF('график август'!X15="ДБ","ДБ",IF('график август'!X15="Б","Б",IF('график август'!X15="Т","Т",IF('график август'!X15="ПВ","ПВ",IF('график август'!X15="Г","Г",IF('график август'!X15="ПР","ПР",IF('график август'!X15="В","В",IF('график август'!X15="ОВ","ОВ",IF('график август'!X15="НВ","НВ",IF('график август'!X15="НН","НН",IF('график август'!X15="НО","НО",IF('график август'!X15="НБ","НБ",""))))))))))))))))))))))))))))))))))))</f>
        <v>В</v>
      </c>
      <c r="AA15" s="264">
        <f>IF('график август'!Y15="8.00 24.00",13.67,IF('график август'!Y15="00.00 8.50",8.83,IF('график август'!Y15="00.00 8.30",8.5,IF('график август'!Y15="00.00 7.30",7.5,IF('график август'!Y15="7.00 24.00",14.67,IF('график август'!Y15="7.40 24.00",14,IF('график август'!Y15="7.00 16.00",8,IF('график август'!Y15="7.00 15.00",7,IF('график август'!Y15="8.00 17.00",8,IF('график август'!Y15="8.00 16.00",7,IF('график август'!Y15="7.40 16.40",8,IF('график август'!Y15="7.40 15.40",7,IF('график август'!Y15="Х","Х",IF('график август'!Y15="Я","Я",IF('график август'!Y15="ПП","ПП",IF('график август'!Y15="П","П",IF('график август'!Y15="К","К",IF('график август'!Y15="ОТ","ОТ",IF('график август'!Y15="ОД","ОД",IF('график август'!Y15="У","У",IF('график август'!Y15="УД","УД",IF('график август'!Y15="Р","Р",IF('график август'!Y15="ОЖ","ОЖ",IF('график август'!Y15="ОЗ","ОЗ",IF('график август'!Y15="ДБ","ДБ",IF('график август'!Y15="Б","Б",IF('график август'!Y15="Т","Т",IF('график август'!Y15="ПВ","ПВ",IF('график август'!Y15="Г","Г",IF('график август'!Y15="ПР","ПР",IF('график август'!Y15="В","В",IF('график август'!Y15="ОВ","ОВ",IF('график август'!Y15="НВ","НВ",IF('график август'!Y15="НН","НН",IF('график август'!Y15="НО","НО",IF('график август'!Y15="НБ","НБ",""))))))))))))))))))))))))))))))))))))</f>
        <v>13.67</v>
      </c>
      <c r="AB15" s="264">
        <f>IF('график август'!Z15="8.00 24.00",13.67,IF('график август'!Z15="00.00 8.50",8.83,IF('график август'!Z15="00.00 8.30",8.5,IF('график август'!Z15="00.00 7.30",7.5,IF('график август'!Z15="7.00 24.00",14.67,IF('график август'!Z15="7.40 24.00",14,IF('график август'!Z15="7.00 16.00",8,IF('график август'!Z15="7.00 15.00",7,IF('график август'!Z15="8.00 17.00",8,IF('график август'!Z15="8.00 16.00",7,IF('график август'!Z15="7.40 16.40",8,IF('график август'!Z15="7.40 15.40",7,IF('график август'!Z15="Х","Х",IF('график август'!Z15="Я","Я",IF('график август'!Z15="ПП","ПП",IF('график август'!Z15="П","П",IF('график август'!Z15="К","К",IF('график август'!Z15="ОТ","ОТ",IF('график август'!Z15="ОД","ОД",IF('график август'!Z15="У","У",IF('график август'!Z15="УД","УД",IF('график август'!Z15="Р","Р",IF('график август'!Z15="ОЖ","ОЖ",IF('график август'!Z15="ОЗ","ОЗ",IF('график август'!Z15="ДБ","ДБ",IF('график август'!Z15="Б","Б",IF('график август'!Z15="Т","Т",IF('график август'!Z15="ПВ","ПВ",IF('график август'!Z15="Г","Г",IF('график август'!Z15="ПР","ПР",IF('график август'!Z15="В","В",IF('график август'!Z15="ОВ","ОВ",IF('график август'!Z15="НВ","НВ",IF('график август'!Z15="НН","НН",IF('график август'!Z15="НО","НО",IF('график август'!Z15="НБ","НБ",""))))))))))))))))))))))))))))))))))))</f>
        <v>8.83</v>
      </c>
      <c r="AC15" s="264" t="str">
        <f>IF('график август'!AA15="8.00 24.00",13.67,IF('график август'!AA15="00.00 8.50",8.83,IF('график август'!AA15="00.00 8.30",8.5,IF('график август'!AA15="00.00 7.30",7.5,IF('график август'!AA15="7.00 24.00",14.67,IF('график август'!AA15="7.40 24.00",14,IF('график август'!AA15="7.00 16.00",8,IF('график август'!AA15="7.00 15.00",7,IF('график август'!AA15="8.00 17.00",8,IF('график август'!AA15="8.00 16.00",7,IF('график август'!AA15="7.40 16.40",8,IF('график август'!AA15="7.40 15.40",7,IF('график август'!AA15="Х","Х",IF('график август'!AA15="Я","Я",IF('график август'!AA15="ПП","ПП",IF('график август'!AA15="П","П",IF('график август'!AA15="К","К",IF('график август'!AA15="ОТ","ОТ",IF('график август'!AA15="ОД","ОД",IF('график август'!AA15="У","У",IF('график август'!AA15="УД","УД",IF('график август'!AA15="Р","Р",IF('график август'!AA15="ОЖ","ОЖ",IF('график август'!AA15="ОЗ","ОЗ",IF('график август'!AA15="ДБ","ДБ",IF('график август'!AA15="Б","Б",IF('график август'!AA15="Т","Т",IF('график август'!AA15="ПВ","ПВ",IF('график август'!AA15="Г","Г",IF('график август'!AA15="ПР","ПР",IF('график август'!AA15="В","В",IF('график август'!AA15="ОВ","ОВ",IF('график август'!AA15="НВ","НВ",IF('график август'!AA15="НН","НН",IF('график август'!AA15="НО","НО",IF('график август'!AA15="НБ","НБ",""))))))))))))))))))))))))))))))))))))</f>
        <v>В</v>
      </c>
      <c r="AD15" s="264" t="str">
        <f>IF('график август'!AB15="8.00 24.00",13.67,IF('график август'!AB15="00.00 8.50",8.83,IF('график август'!AB15="00.00 8.30",8.5,IF('график август'!AB15="00.00 7.30",7.5,IF('график август'!AB15="7.00 24.00",14.67,IF('график август'!AB15="7.40 24.00",14,IF('график август'!AB15="7.00 16.00",8,IF('график август'!AB15="7.00 15.00",7,IF('график август'!AB15="8.00 17.00",8,IF('график август'!AB15="8.00 16.00",7,IF('график август'!AB15="7.40 16.40",8,IF('график август'!AB15="7.40 15.40",7,IF('график август'!AB15="Х","Х",IF('график август'!AB15="Я","Я",IF('график август'!AB15="ПП","ПП",IF('график август'!AB15="П","П",IF('график август'!AB15="К","К",IF('график август'!AB15="ОТ","ОТ",IF('график август'!AB15="ОД","ОД",IF('график август'!AB15="У","У",IF('график август'!AB15="УД","УД",IF('график август'!AB15="Р","Р",IF('график август'!AB15="ОЖ","ОЖ",IF('график август'!AB15="ОЗ","ОЗ",IF('график август'!AB15="ДБ","ДБ",IF('график август'!AB15="Б","Б",IF('график август'!AB15="Т","Т",IF('график август'!AB15="ПВ","ПВ",IF('график август'!AB15="Г","Г",IF('график август'!AB15="ПР","ПР",IF('график август'!AB15="В","В",IF('график август'!AB15="ОВ","ОВ",IF('график август'!AB15="НВ","НВ",IF('график август'!AB15="НН","НН",IF('график август'!AB15="НО","НО",IF('график август'!AB15="НБ","НБ",""))))))))))))))))))))))))))))))))))))</f>
        <v>В</v>
      </c>
      <c r="AE15" s="264">
        <f>IF('график август'!AC15="8.00 24.00",13.67,IF('график август'!AC15="00.00 8.50",8.83,IF('график август'!AC15="00.00 8.30",8.5,IF('график август'!AC15="00.00 7.30",7.5,IF('график август'!AC15="7.00 24.00",14.67,IF('график август'!AC15="7.40 24.00",14,IF('график август'!AC15="7.00 16.00",8,IF('график август'!AC15="7.00 15.00",7,IF('график август'!AC15="8.00 17.00",8,IF('график август'!AC15="8.00 16.00",7,IF('график август'!AC15="7.40 16.40",8,IF('график август'!AC15="7.40 15.40",7,IF('график август'!AC15="Х","Х",IF('график август'!AC15="Я","Я",IF('график август'!AC15="ПП","ПП",IF('график август'!AC15="П","П",IF('график август'!AC15="К","К",IF('график август'!AC15="ОТ","ОТ",IF('график август'!AC15="ОД","ОД",IF('график август'!AC15="У","У",IF('график август'!AC15="УД","УД",IF('график август'!AC15="Р","Р",IF('график август'!AC15="ОЖ","ОЖ",IF('график август'!AC15="ОЗ","ОЗ",IF('график август'!AC15="ДБ","ДБ",IF('график август'!AC15="Б","Б",IF('график август'!AC15="Т","Т",IF('график август'!AC15="ПВ","ПВ",IF('график август'!AC15="Г","Г",IF('график август'!AC15="ПР","ПР",IF('график август'!AC15="В","В",IF('график август'!AC15="ОВ","ОВ",IF('график август'!AC15="НВ","НВ",IF('график август'!AC15="НН","НН",IF('график август'!AC15="НО","НО",IF('график август'!AC15="НБ","НБ",""))))))))))))))))))))))))))))))))))))</f>
        <v>13.67</v>
      </c>
      <c r="AF15" s="264">
        <f>IF('график август'!AD15="8.00 24.00",13.67,IF('график август'!AD15="00.00 8.50",8.83,IF('график август'!AD15="00.00 8.30",8.5,IF('график август'!AD15="00.00 7.30",7.5,IF('график август'!AD15="7.00 24.00",14.67,IF('график август'!AD15="7.40 24.00",14,IF('график август'!AD15="7.00 16.00",8,IF('график август'!AD15="7.00 15.00",7,IF('график август'!AD15="8.00 17.00",8,IF('график август'!AD15="8.00 16.00",7,IF('график август'!AD15="7.40 16.40",8,IF('график август'!AD15="7.40 15.40",7,IF('график август'!AD15="Х","Х",IF('график август'!AD15="Я","Я",IF('график август'!AD15="ПП","ПП",IF('график август'!AD15="П","П",IF('график август'!AD15="К","К",IF('график август'!AD15="ОТ","ОТ",IF('график август'!AD15="ОД","ОД",IF('график август'!AD15="У","У",IF('график август'!AD15="УД","УД",IF('график август'!AD15="Р","Р",IF('график август'!AD15="ОЖ","ОЖ",IF('график август'!AD15="ОЗ","ОЗ",IF('график август'!AD15="ДБ","ДБ",IF('график август'!AD15="Б","Б",IF('график август'!AD15="Т","Т",IF('график август'!AD15="ПВ","ПВ",IF('график август'!AD15="Г","Г",IF('график август'!AD15="ПР","ПР",IF('график август'!AD15="В","В",IF('график август'!AD15="ОВ","ОВ",IF('график август'!AD15="НВ","НВ",IF('график август'!AD15="НН","НН",IF('график август'!AD15="НО","НО",IF('график август'!AD15="НБ","НБ",""))))))))))))))))))))))))))))))))))))</f>
        <v>8.83</v>
      </c>
      <c r="AG15" s="264" t="str">
        <f>IF('график август'!AE15="8.00 24.00",13.67,IF('график август'!AE15="00.00 8.50",8.83,IF('график август'!AE15="00.00 8.30",8.5,IF('график август'!AE15="00.00 7.30",7.5,IF('график август'!AE15="7.00 24.00",14.67,IF('график август'!AE15="7.40 24.00",14,IF('график август'!AE15="7.00 16.00",8,IF('график август'!AE15="7.00 15.00",7,IF('график август'!AE15="8.00 17.00",8,IF('график август'!AE15="8.00 16.00",7,IF('график август'!AE15="7.40 16.40",8,IF('график август'!AE15="7.40 15.40",7,IF('график август'!AE15="Х","Х",IF('график август'!AE15="Я","Я",IF('график август'!AE15="ПП","ПП",IF('график август'!AE15="П","П",IF('график август'!AE15="К","К",IF('график август'!AE15="ОТ","ОТ",IF('график август'!AE15="ОД","ОД",IF('график август'!AE15="У","У",IF('график август'!AE15="УД","УД",IF('график август'!AE15="Р","Р",IF('график август'!AE15="ОЖ","ОЖ",IF('график август'!AE15="ОЗ","ОЗ",IF('график август'!AE15="ДБ","ДБ",IF('график август'!AE15="Б","Б",IF('график август'!AE15="Т","Т",IF('график август'!AE15="ПВ","ПВ",IF('график август'!AE15="Г","Г",IF('график август'!AE15="ПР","ПР",IF('график август'!AE15="В","В",IF('график август'!AE15="ОВ","ОВ",IF('график август'!AE15="НВ","НВ",IF('график август'!AE15="НН","НН",IF('график август'!AE15="НО","НО",IF('график август'!AE15="НБ","НБ",""))))))))))))))))))))))))))))))))))))</f>
        <v>В</v>
      </c>
      <c r="AH15" s="264" t="str">
        <f>IF('график август'!AF15="8.00 24.00",13.67,IF('график август'!AF15="00.00 8.50",8.83,IF('график август'!AF15="00.00 8.30",8.5,IF('график август'!AF15="00.00 7.30",7.5,IF('график август'!AF15="7.00 24.00",14.67,IF('график август'!AF15="7.40 24.00",14,IF('график август'!AF15="7.00 16.00",8,IF('график август'!AF15="7.00 15.00",7,IF('график август'!AF15="8.00 17.00",8,IF('график август'!AF15="8.00 16.00",7,IF('график август'!AF15="7.40 16.40",8,IF('график август'!AF15="7.40 15.40",7,IF('график август'!AF15="Х","Х",IF('график август'!AF15="Я","Я",IF('график август'!AF15="ПП","ПП",IF('график август'!AF15="П","П",IF('график август'!AF15="К","К",IF('график август'!AF15="ОТ","ОТ",IF('график август'!AF15="ОД","ОД",IF('график август'!AF15="У","У",IF('график август'!AF15="УД","УД",IF('график август'!AF15="Р","Р",IF('график август'!AF15="ОЖ","ОЖ",IF('график август'!AF15="ОЗ","ОЗ",IF('график август'!AF15="ДБ","ДБ",IF('график август'!AF15="Б","Б",IF('график август'!AF15="Т","Т",IF('график август'!AF15="ПВ","ПВ",IF('график август'!AF15="Г","Г",IF('график август'!AF15="ПР","ПР",IF('график август'!AF15="В","В",IF('график август'!AF15="ОВ","ОВ",IF('график август'!AF15="НВ","НВ",IF('график август'!AF15="НН","НН",IF('график август'!AF15="НО","НО",IF('график август'!AF15="НБ","НБ",""))))))))))))))))))))))))))))))))))))</f>
        <v>В</v>
      </c>
      <c r="AI15" s="264">
        <f>IF('график август'!AG15="8.00 24.00",13.67,IF('график август'!AG15="00.00 8.50",8.83,IF('график август'!AG15="00.00 8.30",8.5,IF('график август'!AG15="00.00 7.30",7.5,IF('график август'!AG15="7.00 24.00",14.67,IF('график август'!AG15="7.40 24.00",14,IF('график август'!AG15="7.00 16.00",8,IF('график август'!AG15="7.00 15.00",7,IF('график август'!AG15="8.00 17.00",8,IF('график август'!AG15="8.00 16.00",7,IF('график август'!AG15="7.40 16.40",8,IF('график август'!AG15="7.40 15.40",7,IF('график август'!AG15="Х","Х",IF('график август'!AG15="Я","Я",IF('график август'!AG15="ПП","ПП",IF('график август'!AG15="П","П",IF('график август'!AG15="К","К",IF('график август'!AG15="ОТ","ОТ",IF('график август'!AG15="ОД","ОД",IF('график август'!AG15="У","У",IF('график август'!AG15="УД","УД",IF('график август'!AG15="Р","Р",IF('график август'!AG15="ОЖ","ОЖ",IF('график август'!AG15="ОЗ","ОЗ",IF('график август'!AG15="ДБ","ДБ",IF('график август'!AG15="Б","Б",IF('график август'!AG15="Т","Т",IF('график август'!AG15="ПВ","ПВ",IF('график август'!AG15="Г","Г",IF('график август'!AG15="ПР","ПР",IF('график август'!AG15="В","В",IF('график август'!AG15="ОВ","ОВ",IF('график август'!AG15="НВ","НВ",IF('график август'!AG15="НН","НН",IF('график август'!AG15="НО","НО",IF('график август'!AG15="НБ","НБ",""))))))))))))))))))))))))))))))))))))</f>
        <v>13.67</v>
      </c>
      <c r="AJ15" s="280">
        <f t="shared" ref="AJ15:AJ78" si="3">SUM(T15:AI15)</f>
        <v>90</v>
      </c>
      <c r="AK15" s="338">
        <f>S15+AJ15</f>
        <v>148.67000000000002</v>
      </c>
      <c r="AL15" s="265"/>
      <c r="AM15" s="265"/>
      <c r="AN15" s="265"/>
      <c r="AO15" s="329">
        <f>SUM(AK15:AN16)</f>
        <v>148.67000000000002</v>
      </c>
      <c r="AP15" s="265"/>
      <c r="AQ15" s="265"/>
      <c r="AR15" s="329">
        <f>AO15</f>
        <v>148.67000000000002</v>
      </c>
      <c r="AS15" s="329">
        <f>AO15</f>
        <v>148.67000000000002</v>
      </c>
      <c r="AT15" s="332"/>
      <c r="AU15" s="319"/>
      <c r="AV15" s="273"/>
      <c r="AW15" s="274"/>
      <c r="AX15" s="321"/>
      <c r="AY15" s="297"/>
      <c r="AZ15" s="266"/>
      <c r="BB15" s="278"/>
      <c r="BC15" s="317">
        <f>BD15-SUM(BE15:BJ16)</f>
        <v>160</v>
      </c>
      <c r="BD15" s="317">
        <f>VLOOKUP($BM$14,$BO$28:$BP$39,2,0)</f>
        <v>168</v>
      </c>
      <c r="BE15" s="317">
        <f>SUMPRODUCT(--($D15:$R15="ОТ"),--(WEEKDAY($D$12:$R$12,2)&lt;6))*8+SUMPRODUCT(--(T15:AI15="ОТ"),--(WEEKDAY($T$12:$AI$12,2)&lt;6))*8</f>
        <v>0</v>
      </c>
      <c r="BF15" s="317">
        <f>SUMPRODUCT(--($D15:$R15="Б"),--(WEEKDAY($D$12:$R$12,2)&lt;6))*8+SUMPRODUCT(--(T15:AI15="Б"),--(WEEKDAY($T$12:$AI$12,2)&lt;6))*8</f>
        <v>8</v>
      </c>
      <c r="BG15" s="317">
        <f>SUMPRODUCT(--($D15:$R15="ПР"),--(WEEKDAY($D$12:$R$12,2)&lt;6))*8+SUMPRODUCT(--(T15:AI15="ПР"),--(WEEKDAY($T$12:$AI$12,2)&lt;6))*8</f>
        <v>0</v>
      </c>
      <c r="BH15" s="317">
        <f>SUMPRODUCT(--($D15:$R15="НН"),--(WEEKDAY($D$12:$R$12,2)&lt;6))*8+SUMPRODUCT(--(T15:AI15="НН"),--(WEEKDAY($T$12:$AI$12,2)&lt;6))*8</f>
        <v>0</v>
      </c>
      <c r="BI15" s="317">
        <f>SUMPRODUCT(--($D15:$R15="Г"),--(WEEKDAY($D$12:$R$12,2)&lt;6))*8+SUMPRODUCT(--(T15:AI15="Г"),--(WEEKDAY($T$12:$AI$12,2)&lt;6))*8</f>
        <v>0</v>
      </c>
      <c r="BJ15" s="317">
        <f>SUMPRODUCT(--($D15:$R15="ОД"),--(WEEKDAY($D$12:$R$12,2)&lt;6))*8+SUMPRODUCT(--(T15:AI15="ОД"),--(WEEKDAY($T$12:$AI$12,2)&lt;6))*8</f>
        <v>0</v>
      </c>
      <c r="BK15" s="317">
        <f>SUMPRODUCT(--($D15:$R15="НВ"),--(WEEKDAY($D$12:$R$12,2)&lt;6))*8+SUMPRODUCT(--(T15:AI15="НВ"),--(WEEKDAY($T$12:$AI$12,2)&lt;6))*8</f>
        <v>8</v>
      </c>
      <c r="BL15" s="208"/>
      <c r="BM15" s="185">
        <v>1</v>
      </c>
      <c r="BN15" s="185" t="s">
        <v>26</v>
      </c>
      <c r="BO15" s="185">
        <v>2010</v>
      </c>
      <c r="BP15" s="186">
        <v>136</v>
      </c>
      <c r="BQ15" s="141" t="s">
        <v>32</v>
      </c>
      <c r="BR15" s="252">
        <v>1</v>
      </c>
      <c r="BS15" s="252">
        <v>2</v>
      </c>
      <c r="BT15" s="252">
        <v>3</v>
      </c>
      <c r="BU15" s="252">
        <v>4</v>
      </c>
      <c r="BV15" s="252">
        <v>5</v>
      </c>
      <c r="BW15" s="252">
        <v>6</v>
      </c>
      <c r="BX15" s="252">
        <v>7</v>
      </c>
      <c r="BY15" s="252">
        <v>8</v>
      </c>
      <c r="BZ15" s="252">
        <v>9</v>
      </c>
      <c r="CA15" s="252">
        <v>10</v>
      </c>
      <c r="CB15" s="252">
        <v>11</v>
      </c>
      <c r="CC15" s="252">
        <v>12</v>
      </c>
      <c r="CD15" s="252">
        <v>13</v>
      </c>
      <c r="CE15" s="252">
        <v>14</v>
      </c>
      <c r="CF15" s="252">
        <v>15</v>
      </c>
      <c r="CG15" s="252"/>
      <c r="CH15" s="252">
        <v>16</v>
      </c>
      <c r="CI15" s="252">
        <v>17</v>
      </c>
      <c r="CJ15" s="252">
        <v>18</v>
      </c>
      <c r="CK15" s="252">
        <v>19</v>
      </c>
      <c r="CL15" s="252">
        <v>20</v>
      </c>
      <c r="CM15" s="252">
        <v>21</v>
      </c>
      <c r="CN15" s="252">
        <v>22</v>
      </c>
      <c r="CO15" s="252">
        <v>23</v>
      </c>
      <c r="CP15" s="252">
        <v>24</v>
      </c>
      <c r="CQ15" s="252">
        <v>25</v>
      </c>
      <c r="CR15" s="252">
        <v>26</v>
      </c>
      <c r="CS15" s="252">
        <v>27</v>
      </c>
      <c r="CT15" s="252">
        <v>28</v>
      </c>
      <c r="CU15" s="252">
        <v>29</v>
      </c>
      <c r="CV15" s="252">
        <v>30</v>
      </c>
      <c r="CW15" s="252">
        <v>31</v>
      </c>
      <c r="CX15" s="174"/>
      <c r="CY15" s="174"/>
      <c r="CZ15" s="174"/>
      <c r="DA15" s="174"/>
      <c r="DB15" s="174"/>
      <c r="DC15" s="174"/>
      <c r="DD15" s="88">
        <v>41640</v>
      </c>
      <c r="DE15" s="85">
        <v>41694</v>
      </c>
      <c r="DF15" s="165"/>
    </row>
    <row r="16" spans="1:110" s="141" customFormat="1" ht="39.950000000000003" customHeight="1" thickBot="1">
      <c r="A16" s="335"/>
      <c r="B16" s="263" t="str">
        <f>IF($AN$6=1,Караулы!C7,(IF($AN$6=2,Караулы!D7,(IF($AN$6=3,Караулы!E7,(IF($AN$6=4,Караулы!F7,(IF($AN$6=5,Караулы!G7,(IF($AN$6=6,Караулы!H7,(IF($AN$6=7,Караулы!I7,(IF($AN$6=8,Караулы!J7,(IF($AN$6=9,Караулы!K7,(IF($AN$6=10,Караулы!L7,(IF($AN$6=11,Караулы!M7,(IF($AN$6=12,Караулы!N7,"")))))))))))))))))))))))</f>
        <v>НК</v>
      </c>
      <c r="C16" s="341"/>
      <c r="D16" s="267" t="str">
        <f t="shared" ref="D16" si="4">IF(D15=13.67,0.33,IF(D15=14.67,0.33,IF(D15=14,0.33,IF(D15="ПП",7,IF(D15="П",8,"")))))</f>
        <v/>
      </c>
      <c r="E16" s="267" t="str">
        <f t="shared" ref="E16:R16" si="5">IF(E15=13.67,0.33,IF(E15=14.67,0.33,IF(E15=14,0.33,IF(E15="ПП",7,IF(E15="П",8,"")))))</f>
        <v/>
      </c>
      <c r="F16" s="267" t="str">
        <f t="shared" si="5"/>
        <v/>
      </c>
      <c r="G16" s="267" t="str">
        <f t="shared" si="5"/>
        <v/>
      </c>
      <c r="H16" s="267">
        <f t="shared" si="5"/>
        <v>7</v>
      </c>
      <c r="I16" s="267" t="str">
        <f t="shared" si="5"/>
        <v/>
      </c>
      <c r="J16" s="267">
        <f t="shared" si="5"/>
        <v>0.33</v>
      </c>
      <c r="K16" s="267" t="str">
        <f t="shared" si="5"/>
        <v/>
      </c>
      <c r="L16" s="267" t="str">
        <f t="shared" si="5"/>
        <v/>
      </c>
      <c r="M16" s="267" t="str">
        <f t="shared" si="5"/>
        <v/>
      </c>
      <c r="N16" s="267">
        <f t="shared" si="5"/>
        <v>0.33</v>
      </c>
      <c r="O16" s="267" t="str">
        <f t="shared" si="5"/>
        <v/>
      </c>
      <c r="P16" s="267" t="str">
        <f t="shared" si="5"/>
        <v/>
      </c>
      <c r="Q16" s="267" t="str">
        <f t="shared" si="5"/>
        <v/>
      </c>
      <c r="R16" s="267">
        <f t="shared" si="5"/>
        <v>0.33</v>
      </c>
      <c r="S16" s="281">
        <f t="shared" si="2"/>
        <v>7.99</v>
      </c>
      <c r="T16" s="267" t="str">
        <f t="shared" ref="T16:AI16" si="6">IF(T15=13.67,0.33,IF(T15=14.67,0.33,IF(T15=14,0.33,IF(T15="ПП",7,IF(T15="П",8,"")))))</f>
        <v/>
      </c>
      <c r="U16" s="267" t="str">
        <f t="shared" si="6"/>
        <v/>
      </c>
      <c r="V16" s="267" t="str">
        <f t="shared" si="6"/>
        <v/>
      </c>
      <c r="W16" s="267">
        <f t="shared" si="6"/>
        <v>0.33</v>
      </c>
      <c r="X16" s="267" t="str">
        <f t="shared" si="6"/>
        <v/>
      </c>
      <c r="Y16" s="267" t="str">
        <f t="shared" si="6"/>
        <v/>
      </c>
      <c r="Z16" s="267" t="str">
        <f t="shared" si="6"/>
        <v/>
      </c>
      <c r="AA16" s="267">
        <f t="shared" si="6"/>
        <v>0.33</v>
      </c>
      <c r="AB16" s="267" t="str">
        <f t="shared" si="6"/>
        <v/>
      </c>
      <c r="AC16" s="267" t="str">
        <f t="shared" si="6"/>
        <v/>
      </c>
      <c r="AD16" s="267" t="str">
        <f t="shared" si="6"/>
        <v/>
      </c>
      <c r="AE16" s="267">
        <f t="shared" si="6"/>
        <v>0.33</v>
      </c>
      <c r="AF16" s="267" t="str">
        <f t="shared" si="6"/>
        <v/>
      </c>
      <c r="AG16" s="267" t="str">
        <f t="shared" si="6"/>
        <v/>
      </c>
      <c r="AH16" s="267" t="str">
        <f t="shared" si="6"/>
        <v/>
      </c>
      <c r="AI16" s="267">
        <f t="shared" si="6"/>
        <v>0.33</v>
      </c>
      <c r="AJ16" s="282">
        <f t="shared" si="3"/>
        <v>1.32</v>
      </c>
      <c r="AK16" s="322"/>
      <c r="AL16" s="268"/>
      <c r="AM16" s="268"/>
      <c r="AN16" s="268"/>
      <c r="AO16" s="330"/>
      <c r="AP16" s="268"/>
      <c r="AQ16" s="268"/>
      <c r="AR16" s="331"/>
      <c r="AS16" s="331"/>
      <c r="AT16" s="333"/>
      <c r="AU16" s="320"/>
      <c r="AV16" s="275"/>
      <c r="AW16" s="276"/>
      <c r="AX16" s="322"/>
      <c r="AY16" s="298"/>
      <c r="AZ16" s="269"/>
      <c r="BB16" s="278"/>
      <c r="BC16" s="318"/>
      <c r="BD16" s="318"/>
      <c r="BE16" s="318"/>
      <c r="BF16" s="318"/>
      <c r="BG16" s="318"/>
      <c r="BH16" s="318"/>
      <c r="BI16" s="318"/>
      <c r="BJ16" s="318"/>
      <c r="BK16" s="318"/>
      <c r="BL16" s="213"/>
      <c r="BM16" s="185">
        <v>2</v>
      </c>
      <c r="BN16" s="185" t="s">
        <v>17</v>
      </c>
      <c r="BO16" s="185">
        <v>2011</v>
      </c>
      <c r="BP16" s="186">
        <v>159</v>
      </c>
      <c r="BQ16" s="1"/>
      <c r="BR16" s="101" t="str">
        <f t="shared" ref="BR16:CW16" si="7">IF((WEEKDAY(BR17,2))=1,"Р",IF((WEEKDAY(BR17,2))=2,"Р",IF((WEEKDAY(BR17,2))=3,"Р",IF((WEEKDAY(BR17,2))=4,"Р",IF((WEEKDAY(BR17,2))=5,"Р",IF((WEEKDAY(BR17,2))=6,"В",IF((WEEKDAY(BR17,2))=7,"В")))))))</f>
        <v>Р</v>
      </c>
      <c r="BS16" s="101" t="str">
        <f t="shared" si="7"/>
        <v>В</v>
      </c>
      <c r="BT16" s="101" t="str">
        <f t="shared" si="7"/>
        <v>В</v>
      </c>
      <c r="BU16" s="101" t="str">
        <f t="shared" si="7"/>
        <v>Р</v>
      </c>
      <c r="BV16" s="101" t="str">
        <f t="shared" si="7"/>
        <v>Р</v>
      </c>
      <c r="BW16" s="101" t="str">
        <f t="shared" si="7"/>
        <v>Р</v>
      </c>
      <c r="BX16" s="101" t="str">
        <f t="shared" si="7"/>
        <v>Р</v>
      </c>
      <c r="BY16" s="101" t="str">
        <f t="shared" si="7"/>
        <v>Р</v>
      </c>
      <c r="BZ16" s="101" t="str">
        <f t="shared" si="7"/>
        <v>В</v>
      </c>
      <c r="CA16" s="101" t="str">
        <f t="shared" si="7"/>
        <v>В</v>
      </c>
      <c r="CB16" s="101" t="str">
        <f t="shared" si="7"/>
        <v>Р</v>
      </c>
      <c r="CC16" s="101" t="str">
        <f t="shared" si="7"/>
        <v>Р</v>
      </c>
      <c r="CD16" s="101" t="str">
        <f t="shared" si="7"/>
        <v>Р</v>
      </c>
      <c r="CE16" s="101" t="str">
        <f t="shared" si="7"/>
        <v>Р</v>
      </c>
      <c r="CF16" s="101" t="str">
        <f t="shared" si="7"/>
        <v>Р</v>
      </c>
      <c r="CG16" s="101"/>
      <c r="CH16" s="101" t="str">
        <f t="shared" si="7"/>
        <v>В</v>
      </c>
      <c r="CI16" s="101" t="str">
        <f t="shared" si="7"/>
        <v>В</v>
      </c>
      <c r="CJ16" s="101" t="str">
        <f t="shared" si="7"/>
        <v>Р</v>
      </c>
      <c r="CK16" s="101" t="str">
        <f t="shared" si="7"/>
        <v>Р</v>
      </c>
      <c r="CL16" s="101" t="str">
        <f t="shared" si="7"/>
        <v>Р</v>
      </c>
      <c r="CM16" s="101" t="str">
        <f t="shared" si="7"/>
        <v>Р</v>
      </c>
      <c r="CN16" s="101" t="str">
        <f t="shared" si="7"/>
        <v>Р</v>
      </c>
      <c r="CO16" s="101" t="str">
        <f t="shared" si="7"/>
        <v>В</v>
      </c>
      <c r="CP16" s="101" t="str">
        <f t="shared" si="7"/>
        <v>В</v>
      </c>
      <c r="CQ16" s="101" t="str">
        <f t="shared" si="7"/>
        <v>Р</v>
      </c>
      <c r="CR16" s="101" t="str">
        <f t="shared" si="7"/>
        <v>Р</v>
      </c>
      <c r="CS16" s="101" t="str">
        <f t="shared" si="7"/>
        <v>Р</v>
      </c>
      <c r="CT16" s="101" t="str">
        <f t="shared" si="7"/>
        <v>Р</v>
      </c>
      <c r="CU16" s="101" t="str">
        <f t="shared" si="7"/>
        <v>Р</v>
      </c>
      <c r="CV16" s="101" t="str">
        <f t="shared" si="7"/>
        <v>В</v>
      </c>
      <c r="CW16" s="101" t="str">
        <f t="shared" si="7"/>
        <v>В</v>
      </c>
      <c r="CX16" s="102"/>
      <c r="CY16" s="102"/>
      <c r="CZ16" s="102"/>
      <c r="DA16" s="102"/>
      <c r="DB16" s="102"/>
      <c r="DC16" s="102"/>
      <c r="DD16" s="88">
        <v>41641</v>
      </c>
      <c r="DE16" s="85">
        <v>41705</v>
      </c>
      <c r="DF16" s="165"/>
    </row>
    <row r="17" spans="1:111" s="141" customFormat="1" ht="39.950000000000003" customHeight="1" thickBot="1">
      <c r="A17" s="334">
        <v>2</v>
      </c>
      <c r="B17" s="263" t="str">
        <f>IF($AN$6=1,Караулы!C8,(IF($AN$6=2,Караулы!D8,(IF($AN$6=3,Караулы!E8,(IF($AN$6=4,Караулы!F8,(IF($AN$6=5,Караулы!G8,(IF($AN$6=6,Караулы!H8,(IF($AN$6=7,Караулы!I8,(IF($AN$6=8,Караулы!J8,(IF($AN$6=9,Караулы!K8,(IF($AN$6=10,Караулы!L8,(IF($AN$6=11,Караулы!M8,(IF($AN$6=12,Караулы!N8,"")))))))))))))))))))))))</f>
        <v>Рябов П.В.</v>
      </c>
      <c r="C17" s="340">
        <f>SUMIF(Караулы!$A$2:$A$185,B17,Караулы!$B$2:$B$185)</f>
        <v>9038</v>
      </c>
      <c r="D17" s="264" t="str">
        <f>IF('график август'!C17="8.00 24.00",13.67,IF('график август'!C17="00.00 8.50",8.83,IF('график август'!C17="00.00 8.30",8.5,IF('график август'!C17="00.00 7.30",7.5,IF('график август'!C17="7.00 24.00",14.67,IF('график август'!C17="7.40 24.00",14,IF('график август'!C17="7.00 16.00",8,IF('график август'!C17="7.00 15.00",7,IF('график август'!C17="8.00 17.00",8,IF('график август'!C17="8.00 16.00",7,IF('график август'!C17="7.40 16.40",8,IF('график август'!C17="7.40 15.40",7,IF('график август'!C17="Х","Х",IF('график август'!C17="Я","Я",IF('график август'!C17="ПП","ПП",IF('график август'!C17="П","П",IF('график август'!C17="К","К",IF('график август'!C17="ОТ","ОТ",IF('график август'!C17="ОД","ОД",IF('график август'!C17="У","У",IF('график август'!C17="УД","УД",IF('график август'!C17="Р","Р",IF('график август'!C17="ОЖ","ОЖ",IF('график август'!C17="ОЗ","ОЗ",IF('график август'!C17="ДБ","ДБ",IF('график август'!C17="Б","Б",IF('график август'!C17="Т","Т",IF('график август'!C17="ПВ","ПВ",IF('график август'!C17="Г","Г",IF('график август'!C17="ПР","ПР",IF('график август'!C17="В","В",IF('график август'!C17="ОВ","ОВ",IF('график август'!C17="НВ","НВ",IF('график август'!C17="НН","НН",IF('график август'!C17="НО","НО",IF('график август'!C17="НБ","НБ",""))))))))))))))))))))))))))))))))))))</f>
        <v>У</v>
      </c>
      <c r="E17" s="264" t="str">
        <f>IF('график август'!D17="8.00 24.00",13.67,IF('график август'!D17="00.00 8.50",8.83,IF('график август'!D17="00.00 8.30",8.5,IF('график август'!D17="00.00 7.30",7.5,IF('график август'!D17="7.00 24.00",14.67,IF('график август'!D17="7.40 24.00",14,IF('график август'!D17="7.00 16.00",8,IF('график август'!D17="7.00 15.00",7,IF('график август'!D17="8.00 17.00",8,IF('график август'!D17="8.00 16.00",7,IF('график август'!D17="7.40 16.40",8,IF('график август'!D17="7.40 15.40",7,IF('график август'!D17="Х","Х",IF('график август'!D17="Я","Я",IF('график август'!D17="ПП","ПП",IF('график август'!D17="П","П",IF('график август'!D17="К","К",IF('график август'!D17="ОТ","ОТ",IF('график август'!D17="ОД","ОД",IF('график август'!D17="У","У",IF('график август'!D17="УД","УД",IF('график август'!D17="Р","Р",IF('график август'!D17="ОЖ","ОЖ",IF('график август'!D17="ОЗ","ОЗ",IF('график август'!D17="ДБ","ДБ",IF('график август'!D17="Б","Б",IF('график август'!D17="Т","Т",IF('график август'!D17="ПВ","ПВ",IF('график август'!D17="Г","Г",IF('график август'!D17="ПР","ПР",IF('график август'!D17="В","В",IF('график август'!D17="ОВ","ОВ",IF('график август'!D17="НВ","НВ",IF('график август'!D17="НН","НН",IF('график август'!D17="НО","НО",IF('график август'!D17="НБ","НБ",""))))))))))))))))))))))))))))))))))))</f>
        <v>У</v>
      </c>
      <c r="F17" s="264" t="str">
        <f>IF('график август'!E17="8.00 24.00",13.67,IF('график август'!E17="00.00 8.50",8.83,IF('график август'!E17="00.00 8.30",8.5,IF('график август'!E17="00.00 7.30",7.5,IF('график август'!E17="7.00 24.00",14.67,IF('график август'!E17="7.40 24.00",14,IF('график август'!E17="7.00 16.00",8,IF('график август'!E17="7.00 15.00",7,IF('график август'!E17="8.00 17.00",8,IF('график август'!E17="8.00 16.00",7,IF('график август'!E17="7.40 16.40",8,IF('график август'!E17="7.40 15.40",7,IF('график август'!E17="Х","Х",IF('график август'!E17="Я","Я",IF('график август'!E17="ПП","ПП",IF('график август'!E17="П","П",IF('график август'!E17="К","К",IF('график август'!E17="ОТ","ОТ",IF('график август'!E17="ОД","ОД",IF('график август'!E17="У","У",IF('график август'!E17="УД","УД",IF('график август'!E17="Р","Р",IF('график август'!E17="ОЖ","ОЖ",IF('график август'!E17="ОЗ","ОЗ",IF('график август'!E17="ДБ","ДБ",IF('график август'!E17="Б","Б",IF('график август'!E17="Т","Т",IF('график август'!E17="ПВ","ПВ",IF('график август'!E17="Г","Г",IF('график август'!E17="ПР","ПР",IF('график август'!E17="В","В",IF('график август'!E17="ОВ","ОВ",IF('график август'!E17="НВ","НВ",IF('график август'!E17="НН","НН",IF('график август'!E17="НО","НО",IF('график август'!E17="НБ","НБ",""))))))))))))))))))))))))))))))))))))</f>
        <v>У</v>
      </c>
      <c r="G17" s="264" t="str">
        <f>IF('график август'!F17="8.00 24.00",13.67,IF('график август'!F17="00.00 8.50",8.83,IF('график август'!F17="00.00 8.30",8.5,IF('график август'!F17="00.00 7.30",7.5,IF('график август'!F17="7.00 24.00",14.67,IF('график август'!F17="7.40 24.00",14,IF('график август'!F17="7.00 16.00",8,IF('график август'!F17="7.00 15.00",7,IF('график август'!F17="8.00 17.00",8,IF('график август'!F17="8.00 16.00",7,IF('график август'!F17="7.40 16.40",8,IF('график август'!F17="7.40 15.40",7,IF('график август'!F17="Х","Х",IF('график август'!F17="Я","Я",IF('график август'!F17="ПП","ПП",IF('график август'!F17="П","П",IF('график август'!F17="К","К",IF('график август'!F17="ОТ","ОТ",IF('график август'!F17="ОД","ОД",IF('график август'!F17="У","У",IF('график август'!F17="УД","УД",IF('график август'!F17="Р","Р",IF('график август'!F17="ОЖ","ОЖ",IF('график август'!F17="ОЗ","ОЗ",IF('график август'!F17="ДБ","ДБ",IF('график август'!F17="Б","Б",IF('график август'!F17="Т","Т",IF('график август'!F17="ПВ","ПВ",IF('график август'!F17="Г","Г",IF('график август'!F17="ПР","ПР",IF('график август'!F17="В","В",IF('график август'!F17="ОВ","ОВ",IF('график август'!F17="НВ","НВ",IF('график август'!F17="НН","НН",IF('график август'!F17="НО","НО",IF('график август'!F17="НБ","НБ",""))))))))))))))))))))))))))))))))))))</f>
        <v>У</v>
      </c>
      <c r="H17" s="264" t="str">
        <f>IF('график август'!G17="8.00 24.00",13.67,IF('график август'!G17="00.00 8.50",8.83,IF('график август'!G17="00.00 8.30",8.5,IF('график август'!G17="00.00 7.30",7.5,IF('график август'!G17="7.00 24.00",14.67,IF('график август'!G17="7.40 24.00",14,IF('график август'!G17="7.00 16.00",8,IF('график август'!G17="7.00 15.00",7,IF('график август'!G17="8.00 17.00",8,IF('график август'!G17="8.00 16.00",7,IF('график август'!G17="7.40 16.40",8,IF('график август'!G17="7.40 15.40",7,IF('график август'!G17="Х","Х",IF('график август'!G17="Я","Я",IF('график август'!G17="ПП","ПП",IF('график август'!G17="П","П",IF('график август'!G17="К","К",IF('график август'!G17="ОТ","ОТ",IF('график август'!G17="ОД","ОД",IF('график август'!G17="У","У",IF('график август'!G17="УД","УД",IF('график август'!G17="Р","Р",IF('график август'!G17="ОЖ","ОЖ",IF('график август'!G17="ОЗ","ОЗ",IF('график август'!G17="ДБ","ДБ",IF('график август'!G17="Б","Б",IF('график август'!G17="Т","Т",IF('график август'!G17="ПВ","ПВ",IF('график август'!G17="Г","Г",IF('график август'!G17="ПР","ПР",IF('график август'!G17="В","В",IF('график август'!G17="ОВ","ОВ",IF('график август'!G17="НВ","НВ",IF('график август'!G17="НН","НН",IF('график август'!G17="НО","НО",IF('график август'!G17="НБ","НБ",""))))))))))))))))))))))))))))))))))))</f>
        <v>ПП</v>
      </c>
      <c r="I17" s="264" t="str">
        <f>IF('график август'!H17="8.00 24.00",13.67,IF('график август'!H17="00.00 8.50",8.83,IF('график август'!H17="00.00 8.30",8.5,IF('график август'!H17="00.00 7.30",7.5,IF('график август'!H17="7.00 24.00",14.67,IF('график август'!H17="7.40 24.00",14,IF('график август'!H17="7.00 16.00",8,IF('график август'!H17="7.00 15.00",7,IF('график август'!H17="8.00 17.00",8,IF('график август'!H17="8.00 16.00",7,IF('график август'!H17="7.40 16.40",8,IF('график август'!H17="7.40 15.40",7,IF('график август'!H17="Х","Х",IF('график август'!H17="Я","Я",IF('график август'!H17="ПП","ПП",IF('график август'!H17="П","П",IF('график август'!H17="К","К",IF('график август'!H17="ОТ","ОТ",IF('график август'!H17="ОД","ОД",IF('график август'!H17="У","У",IF('график август'!H17="УД","УД",IF('график август'!H17="Р","Р",IF('график август'!H17="ОЖ","ОЖ",IF('график август'!H17="ОЗ","ОЗ",IF('график август'!H17="ДБ","ДБ",IF('график август'!H17="Б","Б",IF('график август'!H17="Т","Т",IF('график август'!H17="ПВ","ПВ",IF('график август'!H17="Г","Г",IF('график август'!H17="ПР","ПР",IF('график август'!H17="В","В",IF('график август'!H17="ОВ","ОВ",IF('график август'!H17="НВ","НВ",IF('график август'!H17="НН","НН",IF('график август'!H17="НО","НО",IF('график август'!H17="НБ","НБ",""))))))))))))))))))))))))))))))))))))</f>
        <v>В</v>
      </c>
      <c r="J17" s="264">
        <f>IF('график август'!I17="8.00 24.00",13.67,IF('график август'!I17="00.00 8.50",8.83,IF('график август'!I17="00.00 8.30",8.5,IF('график август'!I17="00.00 7.30",7.5,IF('график август'!I17="7.00 24.00",14.67,IF('график август'!I17="7.40 24.00",14,IF('график август'!I17="7.00 16.00",8,IF('график август'!I17="7.00 15.00",7,IF('график август'!I17="8.00 17.00",8,IF('график август'!I17="8.00 16.00",7,IF('график август'!I17="7.40 16.40",8,IF('график август'!I17="7.40 15.40",7,IF('график август'!I17="Х","Х",IF('график август'!I17="Я","Я",IF('график август'!I17="ПП","ПП",IF('график август'!I17="П","П",IF('график август'!I17="К","К",IF('график август'!I17="ОТ","ОТ",IF('график август'!I17="ОД","ОД",IF('график август'!I17="У","У",IF('график август'!I17="УД","УД",IF('график август'!I17="Р","Р",IF('график август'!I17="ОЖ","ОЖ",IF('график август'!I17="ОЗ","ОЗ",IF('график август'!I17="ДБ","ДБ",IF('график август'!I17="Б","Б",IF('график август'!I17="Т","Т",IF('график август'!I17="ПВ","ПВ",IF('график август'!I17="Г","Г",IF('график август'!I17="ПР","ПР",IF('график август'!I17="В","В",IF('график август'!I17="ОВ","ОВ",IF('график август'!I17="НВ","НВ",IF('график август'!I17="НН","НН",IF('график август'!I17="НО","НО",IF('график август'!I17="НБ","НБ",""))))))))))))))))))))))))))))))))))))</f>
        <v>13.67</v>
      </c>
      <c r="K17" s="264">
        <f>IF('график август'!J17="8.00 24.00",13.67,IF('график август'!J17="00.00 8.50",8.83,IF('график август'!J17="00.00 8.30",8.5,IF('график август'!J17="00.00 7.30",7.5,IF('график август'!J17="7.00 24.00",14.67,IF('график август'!J17="7.40 24.00",14,IF('график август'!J17="7.00 16.00",8,IF('график август'!J17="7.00 15.00",7,IF('график август'!J17="8.00 17.00",8,IF('график август'!J17="8.00 16.00",7,IF('график август'!J17="7.40 16.40",8,IF('график август'!J17="7.40 15.40",7,IF('график август'!J17="Х","Х",IF('график август'!J17="Я","Я",IF('график август'!J17="ПП","ПП",IF('график август'!J17="П","П",IF('график август'!J17="К","К",IF('график август'!J17="ОТ","ОТ",IF('график август'!J17="ОД","ОД",IF('график август'!J17="У","У",IF('график август'!J17="УД","УД",IF('график август'!J17="Р","Р",IF('график август'!J17="ОЖ","ОЖ",IF('график август'!J17="ОЗ","ОЗ",IF('график август'!J17="ДБ","ДБ",IF('график август'!J17="Б","Б",IF('график август'!J17="Т","Т",IF('график август'!J17="ПВ","ПВ",IF('график август'!J17="Г","Г",IF('график август'!J17="ПР","ПР",IF('график август'!J17="В","В",IF('график август'!J17="ОВ","ОВ",IF('график август'!J17="НВ","НВ",IF('график август'!J17="НН","НН",IF('график август'!J17="НО","НО",IF('график август'!J17="НБ","НБ",""))))))))))))))))))))))))))))))))))))</f>
        <v>8.83</v>
      </c>
      <c r="L17" s="264" t="str">
        <f>IF('график август'!K17="8.00 24.00",13.67,IF('график август'!K17="00.00 8.50",8.83,IF('график август'!K17="00.00 8.30",8.5,IF('график август'!K17="00.00 7.30",7.5,IF('график август'!K17="7.00 24.00",14.67,IF('график август'!K17="7.40 24.00",14,IF('график август'!K17="7.00 16.00",8,IF('график август'!K17="7.00 15.00",7,IF('график август'!K17="8.00 17.00",8,IF('график август'!K17="8.00 16.00",7,IF('график август'!K17="7.40 16.40",8,IF('график август'!K17="7.40 15.40",7,IF('график август'!K17="Х","Х",IF('график август'!K17="Я","Я",IF('график август'!K17="ПП","ПП",IF('график август'!K17="П","П",IF('график август'!K17="К","К",IF('график август'!K17="ОТ","ОТ",IF('график август'!K17="ОД","ОД",IF('график август'!K17="У","У",IF('график август'!K17="УД","УД",IF('график август'!K17="Р","Р",IF('график август'!K17="ОЖ","ОЖ",IF('график август'!K17="ОЗ","ОЗ",IF('график август'!K17="ДБ","ДБ",IF('график август'!K17="Б","Б",IF('график август'!K17="Т","Т",IF('график август'!K17="ПВ","ПВ",IF('график август'!K17="Г","Г",IF('график август'!K17="ПР","ПР",IF('график август'!K17="В","В",IF('график август'!K17="ОВ","ОВ",IF('график август'!K17="НВ","НВ",IF('график август'!K17="НН","НН",IF('график август'!K17="НО","НО",IF('график август'!K17="НБ","НБ",""))))))))))))))))))))))))))))))))))))</f>
        <v>В</v>
      </c>
      <c r="M17" s="264" t="str">
        <f>IF('график август'!L17="8.00 24.00",13.67,IF('график август'!L17="00.00 8.50",8.83,IF('график август'!L17="00.00 8.30",8.5,IF('график август'!L17="00.00 7.30",7.5,IF('график август'!L17="7.00 24.00",14.67,IF('график август'!L17="7.40 24.00",14,IF('график август'!L17="7.00 16.00",8,IF('график август'!L17="7.00 15.00",7,IF('график август'!L17="8.00 17.00",8,IF('график август'!L17="8.00 16.00",7,IF('график август'!L17="7.40 16.40",8,IF('график август'!L17="7.40 15.40",7,IF('график август'!L17="Х","Х",IF('график август'!L17="Я","Я",IF('график август'!L17="ПП","ПП",IF('график август'!L17="П","П",IF('график август'!L17="К","К",IF('график август'!L17="ОТ","ОТ",IF('график август'!L17="ОД","ОД",IF('график август'!L17="У","У",IF('график август'!L17="УД","УД",IF('график август'!L17="Р","Р",IF('график август'!L17="ОЖ","ОЖ",IF('график август'!L17="ОЗ","ОЗ",IF('график август'!L17="ДБ","ДБ",IF('график август'!L17="Б","Б",IF('график август'!L17="Т","Т",IF('график август'!L17="ПВ","ПВ",IF('график август'!L17="Г","Г",IF('график август'!L17="ПР","ПР",IF('график август'!L17="В","В",IF('график август'!L17="ОВ","ОВ",IF('график август'!L17="НВ","НВ",IF('график август'!L17="НН","НН",IF('график август'!L17="НО","НО",IF('график август'!L17="НБ","НБ",""))))))))))))))))))))))))))))))))))))</f>
        <v>В</v>
      </c>
      <c r="N17" s="264">
        <f>IF('график август'!M17="8.00 24.00",13.67,IF('график август'!M17="00.00 8.50",8.83,IF('график август'!M17="00.00 8.30",8.5,IF('график август'!M17="00.00 7.30",7.5,IF('график август'!M17="7.00 24.00",14.67,IF('график август'!M17="7.40 24.00",14,IF('график август'!M17="7.00 16.00",8,IF('график август'!M17="7.00 15.00",7,IF('график август'!M17="8.00 17.00",8,IF('график август'!M17="8.00 16.00",7,IF('график август'!M17="7.40 16.40",8,IF('график август'!M17="7.40 15.40",7,IF('график август'!M17="Х","Х",IF('график август'!M17="Я","Я",IF('график август'!M17="ПП","ПП",IF('график август'!M17="П","П",IF('график август'!M17="К","К",IF('график август'!M17="ОТ","ОТ",IF('график август'!M17="ОД","ОД",IF('график август'!M17="У","У",IF('график август'!M17="УД","УД",IF('график август'!M17="Р","Р",IF('график август'!M17="ОЖ","ОЖ",IF('график август'!M17="ОЗ","ОЗ",IF('график август'!M17="ДБ","ДБ",IF('график август'!M17="Б","Б",IF('график август'!M17="Т","Т",IF('график август'!M17="ПВ","ПВ",IF('график август'!M17="Г","Г",IF('график август'!M17="ПР","ПР",IF('график август'!M17="В","В",IF('график август'!M17="ОВ","ОВ",IF('график август'!M17="НВ","НВ",IF('график август'!M17="НН","НН",IF('график август'!M17="НО","НО",IF('график август'!M17="НБ","НБ",""))))))))))))))))))))))))))))))))))))</f>
        <v>13.67</v>
      </c>
      <c r="O17" s="264">
        <f>IF('график август'!N17="8.00 24.00",13.67,IF('график август'!N17="00.00 8.50",8.83,IF('график август'!N17="00.00 8.30",8.5,IF('график август'!N17="00.00 7.30",7.5,IF('график август'!N17="7.00 24.00",14.67,IF('график август'!N17="7.40 24.00",14,IF('график август'!N17="7.00 16.00",8,IF('график август'!N17="7.00 15.00",7,IF('график август'!N17="8.00 17.00",8,IF('график август'!N17="8.00 16.00",7,IF('график август'!N17="7.40 16.40",8,IF('график август'!N17="7.40 15.40",7,IF('график август'!N17="Х","Х",IF('график август'!N17="Я","Я",IF('график август'!N17="ПП","ПП",IF('график август'!N17="П","П",IF('график август'!N17="К","К",IF('график август'!N17="ОТ","ОТ",IF('график август'!N17="ОД","ОД",IF('график август'!N17="У","У",IF('график август'!N17="УД","УД",IF('график август'!N17="Р","Р",IF('график август'!N17="ОЖ","ОЖ",IF('график август'!N17="ОЗ","ОЗ",IF('график август'!N17="ДБ","ДБ",IF('график август'!N17="Б","Б",IF('график август'!N17="Т","Т",IF('график август'!N17="ПВ","ПВ",IF('график август'!N17="Г","Г",IF('график август'!N17="ПР","ПР",IF('график август'!N17="В","В",IF('график август'!N17="ОВ","ОВ",IF('график август'!N17="НВ","НВ",IF('график август'!N17="НН","НН",IF('график август'!N17="НО","НО",IF('график август'!N17="НБ","НБ",""))))))))))))))))))))))))))))))))))))</f>
        <v>8.83</v>
      </c>
      <c r="P17" s="264" t="str">
        <f>IF('график август'!O17="8.00 24.00",13.67,IF('график август'!O17="00.00 8.50",8.83,IF('график август'!O17="00.00 8.30",8.5,IF('график август'!O17="00.00 7.30",7.5,IF('график август'!O17="7.00 24.00",14.67,IF('график август'!O17="7.40 24.00",14,IF('график август'!O17="7.00 16.00",8,IF('график август'!O17="7.00 15.00",7,IF('график август'!O17="8.00 17.00",8,IF('график август'!O17="8.00 16.00",7,IF('график август'!O17="7.40 16.40",8,IF('график август'!O17="7.40 15.40",7,IF('график август'!O17="Х","Х",IF('график август'!O17="Я","Я",IF('график август'!O17="ПП","ПП",IF('график август'!O17="П","П",IF('график август'!O17="К","К",IF('график август'!O17="ОТ","ОТ",IF('график август'!O17="ОД","ОД",IF('график август'!O17="У","У",IF('график август'!O17="УД","УД",IF('график август'!O17="Р","Р",IF('график август'!O17="ОЖ","ОЖ",IF('график август'!O17="ОЗ","ОЗ",IF('график август'!O17="ДБ","ДБ",IF('график август'!O17="Б","Б",IF('график август'!O17="Т","Т",IF('график август'!O17="ПВ","ПВ",IF('график август'!O17="Г","Г",IF('график август'!O17="ПР","ПР",IF('график август'!O17="В","В",IF('график август'!O17="ОВ","ОВ",IF('график август'!O17="НВ","НВ",IF('график август'!O17="НН","НН",IF('график август'!O17="НО","НО",IF('график август'!O17="НБ","НБ",""))))))))))))))))))))))))))))))))))))</f>
        <v>В</v>
      </c>
      <c r="Q17" s="264" t="str">
        <f>IF('график август'!P17="8.00 24.00",13.67,IF('график август'!P17="00.00 8.50",8.83,IF('график август'!P17="00.00 8.30",8.5,IF('график август'!P17="00.00 7.30",7.5,IF('график август'!P17="7.00 24.00",14.67,IF('график август'!P17="7.40 24.00",14,IF('график август'!P17="7.00 16.00",8,IF('график август'!P17="7.00 15.00",7,IF('график август'!P17="8.00 17.00",8,IF('график август'!P17="8.00 16.00",7,IF('график август'!P17="7.40 16.40",8,IF('график август'!P17="7.40 15.40",7,IF('график август'!P17="Х","Х",IF('график август'!P17="Я","Я",IF('график август'!P17="ПП","ПП",IF('график август'!P17="П","П",IF('график август'!P17="К","К",IF('график август'!P17="ОТ","ОТ",IF('график август'!P17="ОД","ОД",IF('график август'!P17="У","У",IF('график август'!P17="УД","УД",IF('график август'!P17="Р","Р",IF('график август'!P17="ОЖ","ОЖ",IF('график август'!P17="ОЗ","ОЗ",IF('график август'!P17="ДБ","ДБ",IF('график август'!P17="Б","Б",IF('график август'!P17="Т","Т",IF('график август'!P17="ПВ","ПВ",IF('график август'!P17="Г","Г",IF('график август'!P17="ПР","ПР",IF('график август'!P17="В","В",IF('график август'!P17="ОВ","ОВ",IF('график август'!P17="НВ","НВ",IF('график август'!P17="НН","НН",IF('график август'!P17="НО","НО",IF('график август'!P17="НБ","НБ",""))))))))))))))))))))))))))))))))))))</f>
        <v>В</v>
      </c>
      <c r="R17" s="264">
        <f>IF('график август'!Q17="8.00 24.00",13.67,IF('график август'!Q17="00.00 8.50",8.83,IF('график август'!Q17="00.00 8.30",8.5,IF('график август'!Q17="00.00 7.30",7.5,IF('график август'!Q17="7.00 24.00",14.67,IF('график август'!Q17="7.40 24.00",14,IF('график август'!Q17="7.00 16.00",8,IF('график август'!Q17="7.00 15.00",7,IF('график август'!Q17="8.00 17.00",8,IF('график август'!Q17="8.00 16.00",7,IF('график август'!Q17="7.40 16.40",8,IF('график август'!Q17="7.40 15.40",7,IF('график август'!Q17="Х","Х",IF('график август'!Q17="Я","Я",IF('график август'!Q17="ПП","ПП",IF('график август'!Q17="П","П",IF('график август'!Q17="К","К",IF('график август'!Q17="ОТ","ОТ",IF('график август'!Q17="ОД","ОД",IF('график август'!Q17="У","У",IF('график август'!Q17="УД","УД",IF('график август'!Q17="Р","Р",IF('график август'!Q17="ОЖ","ОЖ",IF('график август'!Q17="ОЗ","ОЗ",IF('график август'!Q17="ДБ","ДБ",IF('график август'!Q17="Б","Б",IF('график август'!Q17="Т","Т",IF('график август'!Q17="ПВ","ПВ",IF('график август'!Q17="Г","Г",IF('график август'!Q17="ПР","ПР",IF('график август'!Q17="В","В",IF('график август'!Q17="ОВ","ОВ",IF('график август'!Q17="НВ","НВ",IF('график август'!Q17="НН","НН",IF('график август'!Q17="НО","НО",IF('график август'!Q17="НБ","НБ",""))))))))))))))))))))))))))))))))))))</f>
        <v>13.67</v>
      </c>
      <c r="S17" s="279">
        <f t="shared" ref="S17:S22" si="8">SUM(D17:R17)</f>
        <v>58.67</v>
      </c>
      <c r="T17" s="264">
        <f>IF('график август'!R17="8.00 24.00",13.67,IF('график август'!R17="00.00 8.50",8.83,IF('график август'!R17="00.00 8.30",8.5,IF('график август'!R17="00.00 7.30",7.5,IF('график август'!R17="7.00 24.00",14.67,IF('график август'!R17="7.40 24.00",14,IF('график август'!R17="7.00 16.00",8,IF('график август'!R17="7.00 15.00",7,IF('график август'!R17="8.00 17.00",8,IF('график август'!R17="8.00 16.00",7,IF('график август'!R17="7.40 16.40",8,IF('график август'!R17="7.40 15.40",7,IF('график август'!R17="Х","Х",IF('график август'!R17="Я","Я",IF('график август'!R17="ПП","ПП",IF('график август'!R17="П","П",IF('график август'!R17="К","К",IF('график август'!R17="ОТ","ОТ",IF('график август'!R17="ОД","ОД",IF('график август'!R17="У","У",IF('график август'!R17="УД","УД",IF('график август'!R17="Р","Р",IF('график август'!R17="ОЖ","ОЖ",IF('график август'!R17="ОЗ","ОЗ",IF('график август'!R17="ДБ","ДБ",IF('график август'!R17="Б","Б",IF('график август'!R17="Т","Т",IF('график август'!R17="ПВ","ПВ",IF('график август'!R17="Г","Г",IF('график август'!R17="ПР","ПР",IF('график август'!R17="В","В",IF('график август'!R17="ОВ","ОВ",IF('график август'!R17="НВ","НВ",IF('график август'!R17="НН","НН",IF('график август'!R17="НО","НО",IF('график август'!R17="НБ","НБ",""))))))))))))))))))))))))))))))))))))</f>
        <v>8.83</v>
      </c>
      <c r="U17" s="264" t="str">
        <f>IF('график август'!S17="8.00 24.00",13.67,IF('график август'!S17="00.00 8.50",8.83,IF('график август'!S17="00.00 8.30",8.5,IF('график август'!S17="00.00 7.30",7.5,IF('график август'!S17="7.00 24.00",14.67,IF('график август'!S17="7.40 24.00",14,IF('график август'!S17="7.00 16.00",8,IF('график август'!S17="7.00 15.00",7,IF('график август'!S17="8.00 17.00",8,IF('график август'!S17="8.00 16.00",7,IF('график август'!S17="7.40 16.40",8,IF('график август'!S17="7.40 15.40",7,IF('график август'!S17="Х","Х",IF('график август'!S17="Я","Я",IF('график август'!S17="ПП","ПП",IF('график август'!S17="П","П",IF('график август'!S17="К","К",IF('график август'!S17="ОТ","ОТ",IF('график август'!S17="ОД","ОД",IF('график август'!S17="У","У",IF('график август'!S17="УД","УД",IF('график август'!S17="Р","Р",IF('график август'!S17="ОЖ","ОЖ",IF('график август'!S17="ОЗ","ОЗ",IF('график август'!S17="ДБ","ДБ",IF('график август'!S17="Б","Б",IF('график август'!S17="Т","Т",IF('график август'!S17="ПВ","ПВ",IF('график август'!S17="Г","Г",IF('график август'!S17="ПР","ПР",IF('график август'!S17="В","В",IF('график август'!S17="ОВ","ОВ",IF('график август'!S17="НВ","НВ",IF('график август'!S17="НН","НН",IF('график август'!S17="НО","НО",IF('график август'!S17="НБ","НБ",""))))))))))))))))))))))))))))))))))))</f>
        <v>У</v>
      </c>
      <c r="V17" s="264" t="str">
        <f>IF('график август'!T17="8.00 24.00",13.67,IF('график август'!T17="00.00 8.50",8.83,IF('график август'!T17="00.00 8.30",8.5,IF('график август'!T17="00.00 7.30",7.5,IF('график август'!T17="7.00 24.00",14.67,IF('график август'!T17="7.40 24.00",14,IF('график август'!T17="7.00 16.00",8,IF('график август'!T17="7.00 15.00",7,IF('график август'!T17="8.00 17.00",8,IF('график август'!T17="8.00 16.00",7,IF('график август'!T17="7.40 16.40",8,IF('график август'!T17="7.40 15.40",7,IF('график август'!T17="Х","Х",IF('график август'!T17="Я","Я",IF('график август'!T17="ПП","ПП",IF('график август'!T17="П","П",IF('график август'!T17="К","К",IF('график август'!T17="ОТ","ОТ",IF('график август'!T17="ОД","ОД",IF('график август'!T17="У","У",IF('график август'!T17="УД","УД",IF('график август'!T17="Р","Р",IF('график август'!T17="ОЖ","ОЖ",IF('график август'!T17="ОЗ","ОЗ",IF('график август'!T17="ДБ","ДБ",IF('график август'!T17="Б","Б",IF('график август'!T17="Т","Т",IF('график август'!T17="ПВ","ПВ",IF('график август'!T17="Г","Г",IF('график август'!T17="ПР","ПР",IF('график август'!T17="В","В",IF('график август'!T17="ОВ","ОВ",IF('график август'!T17="НВ","НВ",IF('график август'!T17="НН","НН",IF('график август'!T17="НО","НО",IF('график август'!T17="НБ","НБ",""))))))))))))))))))))))))))))))))))))</f>
        <v>У</v>
      </c>
      <c r="W17" s="264" t="str">
        <f>IF('график август'!U17="8.00 24.00",13.67,IF('график август'!U17="00.00 8.50",8.83,IF('график август'!U17="00.00 8.30",8.5,IF('график август'!U17="00.00 7.30",7.5,IF('график август'!U17="7.00 24.00",14.67,IF('график август'!U17="7.40 24.00",14,IF('график август'!U17="7.00 16.00",8,IF('график август'!U17="7.00 15.00",7,IF('график август'!U17="8.00 17.00",8,IF('график август'!U17="8.00 16.00",7,IF('график август'!U17="7.40 16.40",8,IF('график август'!U17="7.40 15.40",7,IF('график август'!U17="Х","Х",IF('график август'!U17="Я","Я",IF('график август'!U17="ПП","ПП",IF('график август'!U17="П","П",IF('график август'!U17="К","К",IF('график август'!U17="ОТ","ОТ",IF('график август'!U17="ОД","ОД",IF('график август'!U17="У","У",IF('график август'!U17="УД","УД",IF('график август'!U17="Р","Р",IF('график август'!U17="ОЖ","ОЖ",IF('график август'!U17="ОЗ","ОЗ",IF('график август'!U17="ДБ","ДБ",IF('график август'!U17="Б","Б",IF('график август'!U17="Т","Т",IF('график август'!U17="ПВ","ПВ",IF('график август'!U17="Г","Г",IF('график август'!U17="ПР","ПР",IF('график август'!U17="В","В",IF('график август'!U17="ОВ","ОВ",IF('график август'!U17="НВ","НВ",IF('график август'!U17="НН","НН",IF('график август'!U17="НО","НО",IF('график август'!U17="НБ","НБ",""))))))))))))))))))))))))))))))))))))</f>
        <v>У</v>
      </c>
      <c r="X17" s="264" t="str">
        <f>IF('график август'!V17="8.00 24.00",13.67,IF('график август'!V17="00.00 8.50",8.83,IF('график август'!V17="00.00 8.30",8.5,IF('график август'!V17="00.00 7.30",7.5,IF('график август'!V17="7.00 24.00",14.67,IF('график август'!V17="7.40 24.00",14,IF('график август'!V17="7.00 16.00",8,IF('график август'!V17="7.00 15.00",7,IF('график август'!V17="8.00 17.00",8,IF('график август'!V17="8.00 16.00",7,IF('график август'!V17="7.40 16.40",8,IF('график август'!V17="7.40 15.40",7,IF('график август'!V17="Х","Х",IF('график август'!V17="Я","Я",IF('график август'!V17="ПП","ПП",IF('график август'!V17="П","П",IF('график август'!V17="К","К",IF('график август'!V17="ОТ","ОТ",IF('график август'!V17="ОД","ОД",IF('график август'!V17="У","У",IF('график август'!V17="УД","УД",IF('график август'!V17="Р","Р",IF('график август'!V17="ОЖ","ОЖ",IF('график август'!V17="ОЗ","ОЗ",IF('график август'!V17="ДБ","ДБ",IF('график август'!V17="Б","Б",IF('график август'!V17="Т","Т",IF('график август'!V17="ПВ","ПВ",IF('график август'!V17="Г","Г",IF('график август'!V17="ПР","ПР",IF('график август'!V17="В","В",IF('график август'!V17="ОВ","ОВ",IF('график август'!V17="НВ","НВ",IF('график август'!V17="НН","НН",IF('график август'!V17="НО","НО",IF('график август'!V17="НБ","НБ",""))))))))))))))))))))))))))))))))))))</f>
        <v>У</v>
      </c>
      <c r="Y17" s="264" t="str">
        <f>IF('график август'!W17="8.00 24.00",13.67,IF('график август'!W17="00.00 8.50",8.83,IF('график август'!W17="00.00 8.30",8.5,IF('график август'!W17="00.00 7.30",7.5,IF('график август'!W17="7.00 24.00",14.67,IF('график август'!W17="7.40 24.00",14,IF('график август'!W17="7.00 16.00",8,IF('график август'!W17="7.00 15.00",7,IF('график август'!W17="8.00 17.00",8,IF('график август'!W17="8.00 16.00",7,IF('график август'!W17="7.40 16.40",8,IF('график август'!W17="7.40 15.40",7,IF('график август'!W17="Х","Х",IF('график август'!W17="Я","Я",IF('график август'!W17="ПП","ПП",IF('график август'!W17="П","П",IF('график август'!W17="К","К",IF('график август'!W17="ОТ","ОТ",IF('график август'!W17="ОД","ОД",IF('график август'!W17="У","У",IF('график август'!W17="УД","УД",IF('график август'!W17="Р","Р",IF('график август'!W17="ОЖ","ОЖ",IF('график август'!W17="ОЗ","ОЗ",IF('график август'!W17="ДБ","ДБ",IF('график август'!W17="Б","Б",IF('график август'!W17="Т","Т",IF('график август'!W17="ПВ","ПВ",IF('график август'!W17="Г","Г",IF('график август'!W17="ПР","ПР",IF('график август'!W17="В","В",IF('график август'!W17="ОВ","ОВ",IF('график август'!W17="НВ","НВ",IF('график август'!W17="НН","НН",IF('график август'!W17="НО","НО",IF('график август'!W17="НБ","НБ",""))))))))))))))))))))))))))))))))))))</f>
        <v>В</v>
      </c>
      <c r="Z17" s="264" t="str">
        <f>IF('график август'!X17="8.00 24.00",13.67,IF('график август'!X17="00.00 8.50",8.83,IF('график август'!X17="00.00 8.30",8.5,IF('график август'!X17="00.00 7.30",7.5,IF('график август'!X17="7.00 24.00",14.67,IF('график август'!X17="7.40 24.00",14,IF('график август'!X17="7.00 16.00",8,IF('график август'!X17="7.00 15.00",7,IF('график август'!X17="8.00 17.00",8,IF('график август'!X17="8.00 16.00",7,IF('график август'!X17="7.40 16.40",8,IF('график август'!X17="7.40 15.40",7,IF('график август'!X17="Х","Х",IF('график август'!X17="Я","Я",IF('график август'!X17="ПП","ПП",IF('график август'!X17="П","П",IF('график август'!X17="К","К",IF('график август'!X17="ОТ","ОТ",IF('график август'!X17="ОД","ОД",IF('график август'!X17="У","У",IF('график август'!X17="УД","УД",IF('график август'!X17="Р","Р",IF('график август'!X17="ОЖ","ОЖ",IF('график август'!X17="ОЗ","ОЗ",IF('график август'!X17="ДБ","ДБ",IF('график август'!X17="Б","Б",IF('график август'!X17="Т","Т",IF('график август'!X17="ПВ","ПВ",IF('график август'!X17="Г","Г",IF('график август'!X17="ПР","ПР",IF('график август'!X17="В","В",IF('график август'!X17="ОВ","ОВ",IF('график август'!X17="НВ","НВ",IF('график август'!X17="НН","НН",IF('график август'!X17="НО","НО",IF('график август'!X17="НБ","НБ",""))))))))))))))))))))))))))))))))))))</f>
        <v>В</v>
      </c>
      <c r="AA17" s="264">
        <f>IF('график август'!Y17="8.00 24.00",13.67,IF('график август'!Y17="00.00 8.50",8.83,IF('график август'!Y17="00.00 8.30",8.5,IF('график август'!Y17="00.00 7.30",7.5,IF('график август'!Y17="7.00 24.00",14.67,IF('график август'!Y17="7.40 24.00",14,IF('график август'!Y17="7.00 16.00",8,IF('график август'!Y17="7.00 15.00",7,IF('график август'!Y17="8.00 17.00",8,IF('график август'!Y17="8.00 16.00",7,IF('график август'!Y17="7.40 16.40",8,IF('график август'!Y17="7.40 15.40",7,IF('график август'!Y17="Х","Х",IF('график август'!Y17="Я","Я",IF('график август'!Y17="ПП","ПП",IF('график август'!Y17="П","П",IF('график август'!Y17="К","К",IF('график август'!Y17="ОТ","ОТ",IF('график август'!Y17="ОД","ОД",IF('график август'!Y17="У","У",IF('график август'!Y17="УД","УД",IF('график август'!Y17="Р","Р",IF('график август'!Y17="ОЖ","ОЖ",IF('график август'!Y17="ОЗ","ОЗ",IF('график август'!Y17="ДБ","ДБ",IF('график август'!Y17="Б","Б",IF('график август'!Y17="Т","Т",IF('график август'!Y17="ПВ","ПВ",IF('график август'!Y17="Г","Г",IF('график август'!Y17="ПР","ПР",IF('график август'!Y17="В","В",IF('график август'!Y17="ОВ","ОВ",IF('график август'!Y17="НВ","НВ",IF('график август'!Y17="НН","НН",IF('график август'!Y17="НО","НО",IF('график август'!Y17="НБ","НБ",""))))))))))))))))))))))))))))))))))))</f>
        <v>13.67</v>
      </c>
      <c r="AB17" s="264">
        <f>IF('график август'!Z17="8.00 24.00",13.67,IF('график август'!Z17="00.00 8.50",8.83,IF('график август'!Z17="00.00 8.30",8.5,IF('график август'!Z17="00.00 7.30",7.5,IF('график август'!Z17="7.00 24.00",14.67,IF('график август'!Z17="7.40 24.00",14,IF('график август'!Z17="7.00 16.00",8,IF('график август'!Z17="7.00 15.00",7,IF('график август'!Z17="8.00 17.00",8,IF('график август'!Z17="8.00 16.00",7,IF('график август'!Z17="7.40 16.40",8,IF('график август'!Z17="7.40 15.40",7,IF('график август'!Z17="Х","Х",IF('график август'!Z17="Я","Я",IF('график август'!Z17="ПП","ПП",IF('график август'!Z17="П","П",IF('график август'!Z17="К","К",IF('график август'!Z17="ОТ","ОТ",IF('график август'!Z17="ОД","ОД",IF('график август'!Z17="У","У",IF('график август'!Z17="УД","УД",IF('график август'!Z17="Р","Р",IF('график август'!Z17="ОЖ","ОЖ",IF('график август'!Z17="ОЗ","ОЗ",IF('график август'!Z17="ДБ","ДБ",IF('график август'!Z17="Б","Б",IF('график август'!Z17="Т","Т",IF('график август'!Z17="ПВ","ПВ",IF('график август'!Z17="Г","Г",IF('график август'!Z17="ПР","ПР",IF('график август'!Z17="В","В",IF('график август'!Z17="ОВ","ОВ",IF('график август'!Z17="НВ","НВ",IF('график август'!Z17="НН","НН",IF('график август'!Z17="НО","НО",IF('график август'!Z17="НБ","НБ",""))))))))))))))))))))))))))))))))))))</f>
        <v>8.83</v>
      </c>
      <c r="AC17" s="264" t="str">
        <f>IF('график август'!AA17="8.00 24.00",13.67,IF('график август'!AA17="00.00 8.50",8.83,IF('график август'!AA17="00.00 8.30",8.5,IF('график август'!AA17="00.00 7.30",7.5,IF('график август'!AA17="7.00 24.00",14.67,IF('график август'!AA17="7.40 24.00",14,IF('график август'!AA17="7.00 16.00",8,IF('график август'!AA17="7.00 15.00",7,IF('график август'!AA17="8.00 17.00",8,IF('график август'!AA17="8.00 16.00",7,IF('график август'!AA17="7.40 16.40",8,IF('график август'!AA17="7.40 15.40",7,IF('график август'!AA17="Х","Х",IF('график август'!AA17="Я","Я",IF('график август'!AA17="ПП","ПП",IF('график август'!AA17="П","П",IF('график август'!AA17="К","К",IF('график август'!AA17="ОТ","ОТ",IF('график август'!AA17="ОД","ОД",IF('график август'!AA17="У","У",IF('график август'!AA17="УД","УД",IF('график август'!AA17="Р","Р",IF('график август'!AA17="ОЖ","ОЖ",IF('график август'!AA17="ОЗ","ОЗ",IF('график август'!AA17="ДБ","ДБ",IF('график август'!AA17="Б","Б",IF('график август'!AA17="Т","Т",IF('график август'!AA17="ПВ","ПВ",IF('график август'!AA17="Г","Г",IF('график август'!AA17="ПР","ПР",IF('график август'!AA17="В","В",IF('график август'!AA17="ОВ","ОВ",IF('график август'!AA17="НВ","НВ",IF('график август'!AA17="НН","НН",IF('график август'!AA17="НО","НО",IF('график август'!AA17="НБ","НБ",""))))))))))))))))))))))))))))))))))))</f>
        <v>В</v>
      </c>
      <c r="AD17" s="264" t="str">
        <f>IF('график август'!AB17="8.00 24.00",13.67,IF('график август'!AB17="00.00 8.50",8.83,IF('график август'!AB17="00.00 8.30",8.5,IF('график август'!AB17="00.00 7.30",7.5,IF('график август'!AB17="7.00 24.00",14.67,IF('график август'!AB17="7.40 24.00",14,IF('график август'!AB17="7.00 16.00",8,IF('график август'!AB17="7.00 15.00",7,IF('график август'!AB17="8.00 17.00",8,IF('график август'!AB17="8.00 16.00",7,IF('график август'!AB17="7.40 16.40",8,IF('график август'!AB17="7.40 15.40",7,IF('график август'!AB17="Х","Х",IF('график август'!AB17="Я","Я",IF('график август'!AB17="ПП","ПП",IF('график август'!AB17="П","П",IF('график август'!AB17="К","К",IF('график август'!AB17="ОТ","ОТ",IF('график август'!AB17="ОД","ОД",IF('график август'!AB17="У","У",IF('график август'!AB17="УД","УД",IF('график август'!AB17="Р","Р",IF('график август'!AB17="ОЖ","ОЖ",IF('график август'!AB17="ОЗ","ОЗ",IF('график август'!AB17="ДБ","ДБ",IF('график август'!AB17="Б","Б",IF('график август'!AB17="Т","Т",IF('график август'!AB17="ПВ","ПВ",IF('график август'!AB17="Г","Г",IF('график август'!AB17="ПР","ПР",IF('график август'!AB17="В","В",IF('график август'!AB17="ОВ","ОВ",IF('график август'!AB17="НВ","НВ",IF('график август'!AB17="НН","НН",IF('график август'!AB17="НО","НО",IF('график август'!AB17="НБ","НБ",""))))))))))))))))))))))))))))))))))))</f>
        <v>В</v>
      </c>
      <c r="AE17" s="264">
        <f>IF('график август'!AC17="8.00 24.00",13.67,IF('график август'!AC17="00.00 8.50",8.83,IF('график август'!AC17="00.00 8.30",8.5,IF('график август'!AC17="00.00 7.30",7.5,IF('график август'!AC17="7.00 24.00",14.67,IF('график август'!AC17="7.40 24.00",14,IF('график август'!AC17="7.00 16.00",8,IF('график август'!AC17="7.00 15.00",7,IF('график август'!AC17="8.00 17.00",8,IF('график август'!AC17="8.00 16.00",7,IF('график август'!AC17="7.40 16.40",8,IF('график август'!AC17="7.40 15.40",7,IF('график август'!AC17="Х","Х",IF('график август'!AC17="Я","Я",IF('график август'!AC17="ПП","ПП",IF('график август'!AC17="П","П",IF('график август'!AC17="К","К",IF('график август'!AC17="ОТ","ОТ",IF('график август'!AC17="ОД","ОД",IF('график август'!AC17="У","У",IF('график август'!AC17="УД","УД",IF('график август'!AC17="Р","Р",IF('график август'!AC17="ОЖ","ОЖ",IF('график август'!AC17="ОЗ","ОЗ",IF('график август'!AC17="ДБ","ДБ",IF('график август'!AC17="Б","Б",IF('график август'!AC17="Т","Т",IF('график август'!AC17="ПВ","ПВ",IF('график август'!AC17="Г","Г",IF('график август'!AC17="ПР","ПР",IF('график август'!AC17="В","В",IF('график август'!AC17="ОВ","ОВ",IF('график август'!AC17="НВ","НВ",IF('график август'!AC17="НН","НН",IF('график август'!AC17="НО","НО",IF('график август'!AC17="НБ","НБ",""))))))))))))))))))))))))))))))))))))</f>
        <v>13.67</v>
      </c>
      <c r="AF17" s="264">
        <f>IF('график август'!AD17="8.00 24.00",13.67,IF('график август'!AD17="00.00 8.50",8.83,IF('график август'!AD17="00.00 8.30",8.5,IF('график август'!AD17="00.00 7.30",7.5,IF('график август'!AD17="7.00 24.00",14.67,IF('график август'!AD17="7.40 24.00",14,IF('график август'!AD17="7.00 16.00",8,IF('график август'!AD17="7.00 15.00",7,IF('график август'!AD17="8.00 17.00",8,IF('график август'!AD17="8.00 16.00",7,IF('график август'!AD17="7.40 16.40",8,IF('график август'!AD17="7.40 15.40",7,IF('график август'!AD17="Х","Х",IF('график август'!AD17="Я","Я",IF('график август'!AD17="ПП","ПП",IF('график август'!AD17="П","П",IF('график август'!AD17="К","К",IF('график август'!AD17="ОТ","ОТ",IF('график август'!AD17="ОД","ОД",IF('график август'!AD17="У","У",IF('график август'!AD17="УД","УД",IF('график август'!AD17="Р","Р",IF('график август'!AD17="ОЖ","ОЖ",IF('график август'!AD17="ОЗ","ОЗ",IF('график август'!AD17="ДБ","ДБ",IF('график август'!AD17="Б","Б",IF('график август'!AD17="Т","Т",IF('график август'!AD17="ПВ","ПВ",IF('график август'!AD17="Г","Г",IF('график август'!AD17="ПР","ПР",IF('график август'!AD17="В","В",IF('график август'!AD17="ОВ","ОВ",IF('график август'!AD17="НВ","НВ",IF('график август'!AD17="НН","НН",IF('график август'!AD17="НО","НО",IF('график август'!AD17="НБ","НБ",""))))))))))))))))))))))))))))))))))))</f>
        <v>8.83</v>
      </c>
      <c r="AG17" s="264" t="str">
        <f>IF('график август'!AE17="8.00 24.00",13.67,IF('график август'!AE17="00.00 8.50",8.83,IF('график август'!AE17="00.00 8.30",8.5,IF('график август'!AE17="00.00 7.30",7.5,IF('график август'!AE17="7.00 24.00",14.67,IF('график август'!AE17="7.40 24.00",14,IF('график август'!AE17="7.00 16.00",8,IF('график август'!AE17="7.00 15.00",7,IF('график август'!AE17="8.00 17.00",8,IF('график август'!AE17="8.00 16.00",7,IF('график август'!AE17="7.40 16.40",8,IF('график август'!AE17="7.40 15.40",7,IF('график август'!AE17="Х","Х",IF('график август'!AE17="Я","Я",IF('график август'!AE17="ПП","ПП",IF('график август'!AE17="П","П",IF('график август'!AE17="К","К",IF('график август'!AE17="ОТ","ОТ",IF('график август'!AE17="ОД","ОД",IF('график август'!AE17="У","У",IF('график август'!AE17="УД","УД",IF('график август'!AE17="Р","Р",IF('график август'!AE17="ОЖ","ОЖ",IF('график август'!AE17="ОЗ","ОЗ",IF('график август'!AE17="ДБ","ДБ",IF('график август'!AE17="Б","Б",IF('график август'!AE17="Т","Т",IF('график август'!AE17="ПВ","ПВ",IF('график август'!AE17="Г","Г",IF('график август'!AE17="ПР","ПР",IF('график август'!AE17="В","В",IF('график август'!AE17="ОВ","ОВ",IF('график август'!AE17="НВ","НВ",IF('график август'!AE17="НН","НН",IF('график август'!AE17="НО","НО",IF('график август'!AE17="НБ","НБ",""))))))))))))))))))))))))))))))))))))</f>
        <v>В</v>
      </c>
      <c r="AH17" s="264" t="str">
        <f>IF('график август'!AF17="8.00 24.00",13.67,IF('график август'!AF17="00.00 8.50",8.83,IF('график август'!AF17="00.00 8.30",8.5,IF('график август'!AF17="00.00 7.30",7.5,IF('график август'!AF17="7.00 24.00",14.67,IF('график август'!AF17="7.40 24.00",14,IF('график август'!AF17="7.00 16.00",8,IF('график август'!AF17="7.00 15.00",7,IF('график август'!AF17="8.00 17.00",8,IF('график август'!AF17="8.00 16.00",7,IF('график август'!AF17="7.40 16.40",8,IF('график август'!AF17="7.40 15.40",7,IF('график август'!AF17="Х","Х",IF('график август'!AF17="Я","Я",IF('график август'!AF17="ПП","ПП",IF('график август'!AF17="П","П",IF('график август'!AF17="К","К",IF('график август'!AF17="ОТ","ОТ",IF('график август'!AF17="ОД","ОД",IF('график август'!AF17="У","У",IF('график август'!AF17="УД","УД",IF('график август'!AF17="Р","Р",IF('график август'!AF17="ОЖ","ОЖ",IF('график август'!AF17="ОЗ","ОЗ",IF('график август'!AF17="ДБ","ДБ",IF('график август'!AF17="Б","Б",IF('график август'!AF17="Т","Т",IF('график август'!AF17="ПВ","ПВ",IF('график август'!AF17="Г","Г",IF('график август'!AF17="ПР","ПР",IF('график август'!AF17="В","В",IF('график август'!AF17="ОВ","ОВ",IF('график август'!AF17="НВ","НВ",IF('график август'!AF17="НН","НН",IF('график август'!AF17="НО","НО",IF('график август'!AF17="НБ","НБ",""))))))))))))))))))))))))))))))))))))</f>
        <v>В</v>
      </c>
      <c r="AI17" s="264">
        <f>IF('график август'!AG17="8.00 24.00",13.67,IF('график август'!AG17="00.00 8.50",8.83,IF('график август'!AG17="00.00 8.30",8.5,IF('график август'!AG17="00.00 7.30",7.5,IF('график август'!AG17="7.00 24.00",14.67,IF('график август'!AG17="7.40 24.00",14,IF('график август'!AG17="7.00 16.00",8,IF('график август'!AG17="7.00 15.00",7,IF('график август'!AG17="8.00 17.00",8,IF('график август'!AG17="8.00 16.00",7,IF('график август'!AG17="7.40 16.40",8,IF('график август'!AG17="7.40 15.40",7,IF('график август'!AG17="Х","Х",IF('график август'!AG17="Я","Я",IF('график август'!AG17="ПП","ПП",IF('график август'!AG17="П","П",IF('график август'!AG17="К","К",IF('график август'!AG17="ОТ","ОТ",IF('график август'!AG17="ОД","ОД",IF('график август'!AG17="У","У",IF('график август'!AG17="УД","УД",IF('график август'!AG17="Р","Р",IF('график август'!AG17="ОЖ","ОЖ",IF('график август'!AG17="ОЗ","ОЗ",IF('график август'!AG17="ДБ","ДБ",IF('график август'!AG17="Б","Б",IF('график август'!AG17="Т","Т",IF('график август'!AG17="ПВ","ПВ",IF('график август'!AG17="Г","Г",IF('график август'!AG17="ПР","ПР",IF('график август'!AG17="В","В",IF('график август'!AG17="ОВ","ОВ",IF('график август'!AG17="НВ","НВ",IF('график август'!AG17="НН","НН",IF('график август'!AG17="НО","НО",IF('график август'!AG17="НБ","НБ",""))))))))))))))))))))))))))))))))))))</f>
        <v>13.67</v>
      </c>
      <c r="AJ17" s="280">
        <f t="shared" ref="AJ17:AJ22" si="9">SUM(T17:AI17)</f>
        <v>67.5</v>
      </c>
      <c r="AK17" s="338">
        <f>S17+AJ17</f>
        <v>126.17</v>
      </c>
      <c r="AL17" s="293"/>
      <c r="AM17" s="293"/>
      <c r="AN17" s="293"/>
      <c r="AO17" s="329">
        <f>SUM(AK17:AN18)</f>
        <v>126.17</v>
      </c>
      <c r="AP17" s="293"/>
      <c r="AQ17" s="293"/>
      <c r="AR17" s="329">
        <f>AO17</f>
        <v>126.17</v>
      </c>
      <c r="AS17" s="329">
        <f>AO17</f>
        <v>126.17</v>
      </c>
      <c r="AT17" s="332"/>
      <c r="AU17" s="319"/>
      <c r="AV17" s="291"/>
      <c r="AW17" s="274"/>
      <c r="AX17" s="321"/>
      <c r="AY17" s="297"/>
      <c r="AZ17" s="266"/>
      <c r="BB17" s="278"/>
      <c r="BC17" s="317">
        <f t="shared" ref="BC17" si="10">BD17-SUM(BE17:BJ18)</f>
        <v>168</v>
      </c>
      <c r="BD17" s="317">
        <f t="shared" ref="BD17" si="11">VLOOKUP($BM$14,$BO$28:$BP$39,2,0)</f>
        <v>168</v>
      </c>
      <c r="BE17" s="317">
        <f t="shared" ref="BE17" si="12">SUMPRODUCT(--($D17:$R17="ОТ"),--(WEEKDAY($D$12:$R$12,2)&lt;6))*8+SUMPRODUCT(--(T17:AI17="ОТ"),--(WEEKDAY($T$12:$AI$12,2)&lt;6))*8</f>
        <v>0</v>
      </c>
      <c r="BF17" s="317">
        <f t="shared" ref="BF17" si="13">SUMPRODUCT(--($D17:$R17="Б"),--(WEEKDAY($D$12:$R$12,2)&lt;6))*8+SUMPRODUCT(--(T17:AI17="Б"),--(WEEKDAY($T$12:$AI$12,2)&lt;6))*8</f>
        <v>0</v>
      </c>
      <c r="BG17" s="317">
        <f t="shared" ref="BG17" si="14">SUMPRODUCT(--($D17:$R17="ПР"),--(WEEKDAY($D$12:$R$12,2)&lt;6))*8+SUMPRODUCT(--(T17:AI17="ПР"),--(WEEKDAY($T$12:$AI$12,2)&lt;6))*8</f>
        <v>0</v>
      </c>
      <c r="BH17" s="317">
        <f t="shared" ref="BH17" si="15">SUMPRODUCT(--($D17:$R17="НН"),--(WEEKDAY($D$12:$R$12,2)&lt;6))*8+SUMPRODUCT(--(T17:AI17="НН"),--(WEEKDAY($T$12:$AI$12,2)&lt;6))*8</f>
        <v>0</v>
      </c>
      <c r="BI17" s="317">
        <f t="shared" ref="BI17" si="16">SUMPRODUCT(--($D17:$R17="Г"),--(WEEKDAY($D$12:$R$12,2)&lt;6))*8+SUMPRODUCT(--(T17:AI17="Г"),--(WEEKDAY($T$12:$AI$12,2)&lt;6))*8</f>
        <v>0</v>
      </c>
      <c r="BJ17" s="317">
        <f t="shared" ref="BJ17" si="17">SUMPRODUCT(--($D17:$R17="ОД"),--(WEEKDAY($D$12:$R$12,2)&lt;6))*8+SUMPRODUCT(--(T17:AI17="ОД"),--(WEEKDAY($T$12:$AI$12,2)&lt;6))*8</f>
        <v>0</v>
      </c>
      <c r="BK17" s="317">
        <f t="shared" ref="BK17" si="18">SUMPRODUCT(--($D17:$R17="НВ"),--(WEEKDAY($D$12:$R$12,2)&lt;6))*8+SUMPRODUCT(--(T17:AI17="НВ"),--(WEEKDAY($T$12:$AI$12,2)&lt;6))*8</f>
        <v>0</v>
      </c>
      <c r="BL17" s="213"/>
      <c r="BM17" s="185">
        <v>3</v>
      </c>
      <c r="BN17" s="185" t="s">
        <v>19</v>
      </c>
      <c r="BO17" s="185">
        <v>2012</v>
      </c>
      <c r="BP17" s="186">
        <v>159</v>
      </c>
      <c r="BQ17" s="1" t="s">
        <v>33</v>
      </c>
      <c r="BR17" s="101">
        <f>WEEKDAY(D12,1)</f>
        <v>6</v>
      </c>
      <c r="BS17" s="101">
        <f t="shared" ref="BS17:CF17" si="19">WEEKDAY(E12,1)</f>
        <v>7</v>
      </c>
      <c r="BT17" s="101">
        <f t="shared" si="19"/>
        <v>1</v>
      </c>
      <c r="BU17" s="101">
        <f t="shared" si="19"/>
        <v>2</v>
      </c>
      <c r="BV17" s="101">
        <f t="shared" si="19"/>
        <v>3</v>
      </c>
      <c r="BW17" s="101">
        <f t="shared" si="19"/>
        <v>4</v>
      </c>
      <c r="BX17" s="101">
        <f t="shared" si="19"/>
        <v>5</v>
      </c>
      <c r="BY17" s="101">
        <f t="shared" si="19"/>
        <v>6</v>
      </c>
      <c r="BZ17" s="101">
        <f t="shared" si="19"/>
        <v>7</v>
      </c>
      <c r="CA17" s="101">
        <f t="shared" si="19"/>
        <v>1</v>
      </c>
      <c r="CB17" s="101">
        <f t="shared" si="19"/>
        <v>2</v>
      </c>
      <c r="CC17" s="101">
        <f t="shared" si="19"/>
        <v>3</v>
      </c>
      <c r="CD17" s="101">
        <f t="shared" si="19"/>
        <v>4</v>
      </c>
      <c r="CE17" s="101">
        <f t="shared" si="19"/>
        <v>5</v>
      </c>
      <c r="CF17" s="101">
        <f t="shared" si="19"/>
        <v>6</v>
      </c>
      <c r="CG17" s="101"/>
      <c r="CH17" s="101">
        <f t="shared" ref="CH17" si="20">WEEKDAY(T12,1)</f>
        <v>7</v>
      </c>
      <c r="CI17" s="101">
        <f t="shared" ref="CI17" si="21">WEEKDAY(U12,1)</f>
        <v>1</v>
      </c>
      <c r="CJ17" s="101">
        <f t="shared" ref="CJ17" si="22">WEEKDAY(V12,1)</f>
        <v>2</v>
      </c>
      <c r="CK17" s="101">
        <f t="shared" ref="CK17" si="23">WEEKDAY(W12,1)</f>
        <v>3</v>
      </c>
      <c r="CL17" s="101">
        <f t="shared" ref="CL17" si="24">WEEKDAY(X12,1)</f>
        <v>4</v>
      </c>
      <c r="CM17" s="101">
        <f t="shared" ref="CM17" si="25">WEEKDAY(Y12,1)</f>
        <v>5</v>
      </c>
      <c r="CN17" s="101">
        <f t="shared" ref="CN17" si="26">WEEKDAY(Z12,1)</f>
        <v>6</v>
      </c>
      <c r="CO17" s="101">
        <f t="shared" ref="CO17" si="27">WEEKDAY(AA12,1)</f>
        <v>7</v>
      </c>
      <c r="CP17" s="101">
        <f t="shared" ref="CP17" si="28">WEEKDAY(AB12,1)</f>
        <v>1</v>
      </c>
      <c r="CQ17" s="101">
        <f t="shared" ref="CQ17" si="29">WEEKDAY(AC12,1)</f>
        <v>2</v>
      </c>
      <c r="CR17" s="101">
        <f t="shared" ref="CR17" si="30">WEEKDAY(AD12,1)</f>
        <v>3</v>
      </c>
      <c r="CS17" s="101">
        <f t="shared" ref="CS17" si="31">WEEKDAY(AE12,1)</f>
        <v>4</v>
      </c>
      <c r="CT17" s="101">
        <f t="shared" ref="CT17" si="32">WEEKDAY(AF12,1)</f>
        <v>5</v>
      </c>
      <c r="CU17" s="101">
        <f t="shared" ref="CU17" si="33">WEEKDAY(AG12,1)</f>
        <v>6</v>
      </c>
      <c r="CV17" s="101">
        <f t="shared" ref="CV17" si="34">WEEKDAY(AH12,1)</f>
        <v>7</v>
      </c>
      <c r="CW17" s="101">
        <f t="shared" ref="CW17" si="35">WEEKDAY(AI12,1)</f>
        <v>1</v>
      </c>
      <c r="CX17" s="101"/>
      <c r="CY17" s="101"/>
      <c r="CZ17" s="101"/>
      <c r="DA17" s="101"/>
      <c r="DB17" s="101"/>
      <c r="DC17" s="101"/>
      <c r="DD17" s="88">
        <v>41642</v>
      </c>
      <c r="DE17" s="86">
        <v>41759</v>
      </c>
      <c r="DF17" s="166"/>
    </row>
    <row r="18" spans="1:111" s="141" customFormat="1" ht="39.950000000000003" customHeight="1" thickBot="1">
      <c r="A18" s="335"/>
      <c r="B18" s="263" t="str">
        <f>IF($AN$6=1,Караулы!C9,(IF($AN$6=2,Караулы!D9,(IF($AN$6=3,Караулы!E9,(IF($AN$6=4,Караулы!F9,(IF($AN$6=5,Караулы!G9,(IF($AN$6=6,Караулы!H9,(IF($AN$6=7,Караулы!I9,(IF($AN$6=8,Караулы!J9,(IF($AN$6=9,Караулы!K9,(IF($AN$6=10,Караулы!L9,(IF($AN$6=11,Караулы!M9,(IF($AN$6=12,Караулы!N9,"")))))))))))))))))))))))</f>
        <v>ПНК</v>
      </c>
      <c r="C18" s="341"/>
      <c r="D18" s="267" t="str">
        <f t="shared" ref="D18:R18" si="36">IF(D17=13.67,0.33,IF(D17=14.67,0.33,IF(D17=14,0.33,IF(D17="ПП",7,IF(D17="П",8,"")))))</f>
        <v/>
      </c>
      <c r="E18" s="267" t="str">
        <f t="shared" si="36"/>
        <v/>
      </c>
      <c r="F18" s="267" t="str">
        <f t="shared" si="36"/>
        <v/>
      </c>
      <c r="G18" s="267" t="str">
        <f t="shared" si="36"/>
        <v/>
      </c>
      <c r="H18" s="267">
        <f t="shared" si="36"/>
        <v>7</v>
      </c>
      <c r="I18" s="267" t="str">
        <f t="shared" si="36"/>
        <v/>
      </c>
      <c r="J18" s="267">
        <f t="shared" si="36"/>
        <v>0.33</v>
      </c>
      <c r="K18" s="267" t="str">
        <f t="shared" si="36"/>
        <v/>
      </c>
      <c r="L18" s="267" t="str">
        <f t="shared" si="36"/>
        <v/>
      </c>
      <c r="M18" s="267" t="str">
        <f t="shared" si="36"/>
        <v/>
      </c>
      <c r="N18" s="267">
        <f t="shared" si="36"/>
        <v>0.33</v>
      </c>
      <c r="O18" s="267" t="str">
        <f t="shared" si="36"/>
        <v/>
      </c>
      <c r="P18" s="267" t="str">
        <f t="shared" si="36"/>
        <v/>
      </c>
      <c r="Q18" s="267" t="str">
        <f t="shared" si="36"/>
        <v/>
      </c>
      <c r="R18" s="267">
        <f t="shared" si="36"/>
        <v>0.33</v>
      </c>
      <c r="S18" s="281">
        <f t="shared" si="8"/>
        <v>7.99</v>
      </c>
      <c r="T18" s="267" t="str">
        <f t="shared" ref="T18:AI18" si="37">IF(T17=13.67,0.33,IF(T17=14.67,0.33,IF(T17=14,0.33,IF(T17="ПП",7,IF(T17="П",8,"")))))</f>
        <v/>
      </c>
      <c r="U18" s="267" t="str">
        <f t="shared" si="37"/>
        <v/>
      </c>
      <c r="V18" s="267" t="str">
        <f t="shared" si="37"/>
        <v/>
      </c>
      <c r="W18" s="267" t="str">
        <f t="shared" si="37"/>
        <v/>
      </c>
      <c r="X18" s="267" t="str">
        <f t="shared" si="37"/>
        <v/>
      </c>
      <c r="Y18" s="267" t="str">
        <f t="shared" si="37"/>
        <v/>
      </c>
      <c r="Z18" s="267" t="str">
        <f t="shared" si="37"/>
        <v/>
      </c>
      <c r="AA18" s="267">
        <f t="shared" si="37"/>
        <v>0.33</v>
      </c>
      <c r="AB18" s="267" t="str">
        <f t="shared" si="37"/>
        <v/>
      </c>
      <c r="AC18" s="267" t="str">
        <f t="shared" si="37"/>
        <v/>
      </c>
      <c r="AD18" s="267" t="str">
        <f t="shared" si="37"/>
        <v/>
      </c>
      <c r="AE18" s="267">
        <f t="shared" si="37"/>
        <v>0.33</v>
      </c>
      <c r="AF18" s="267" t="str">
        <f t="shared" si="37"/>
        <v/>
      </c>
      <c r="AG18" s="267" t="str">
        <f t="shared" si="37"/>
        <v/>
      </c>
      <c r="AH18" s="267" t="str">
        <f t="shared" si="37"/>
        <v/>
      </c>
      <c r="AI18" s="267">
        <f t="shared" si="37"/>
        <v>0.33</v>
      </c>
      <c r="AJ18" s="282">
        <f t="shared" si="9"/>
        <v>0.99</v>
      </c>
      <c r="AK18" s="322"/>
      <c r="AL18" s="292"/>
      <c r="AM18" s="292"/>
      <c r="AN18" s="292"/>
      <c r="AO18" s="330"/>
      <c r="AP18" s="292"/>
      <c r="AQ18" s="292"/>
      <c r="AR18" s="331"/>
      <c r="AS18" s="331"/>
      <c r="AT18" s="333"/>
      <c r="AU18" s="320"/>
      <c r="AV18" s="275"/>
      <c r="AW18" s="276"/>
      <c r="AX18" s="322"/>
      <c r="AY18" s="298"/>
      <c r="AZ18" s="269"/>
      <c r="BB18" s="278"/>
      <c r="BC18" s="318"/>
      <c r="BD18" s="318"/>
      <c r="BE18" s="318"/>
      <c r="BF18" s="318"/>
      <c r="BG18" s="318"/>
      <c r="BH18" s="318"/>
      <c r="BI18" s="318"/>
      <c r="BJ18" s="318"/>
      <c r="BK18" s="318"/>
      <c r="BL18" s="213"/>
      <c r="BM18" s="185">
        <v>4</v>
      </c>
      <c r="BN18" s="185" t="s">
        <v>27</v>
      </c>
      <c r="BO18" s="185">
        <v>2013</v>
      </c>
      <c r="BP18" s="186">
        <v>175</v>
      </c>
      <c r="BQ18" s="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74"/>
      <c r="CI18" s="174"/>
      <c r="CJ18" s="174"/>
      <c r="CK18" s="174"/>
      <c r="CL18" s="174"/>
      <c r="CM18" s="174"/>
      <c r="CN18" s="174"/>
      <c r="CO18" s="174"/>
      <c r="CP18" s="174"/>
      <c r="CQ18" s="174"/>
      <c r="CR18" s="174"/>
      <c r="CS18" s="174"/>
      <c r="CT18" s="174"/>
      <c r="CU18" s="174"/>
      <c r="CV18" s="174"/>
      <c r="CW18" s="174"/>
      <c r="CX18" s="174"/>
      <c r="CY18" s="174"/>
      <c r="CZ18" s="174"/>
      <c r="DA18" s="174"/>
      <c r="DB18" s="174"/>
      <c r="DC18" s="174"/>
      <c r="DD18" s="88">
        <v>41643</v>
      </c>
      <c r="DE18" s="85">
        <v>41767</v>
      </c>
      <c r="DF18" s="165"/>
    </row>
    <row r="19" spans="1:111" s="141" customFormat="1" ht="39.950000000000003" customHeight="1" thickBot="1">
      <c r="A19" s="334">
        <v>3</v>
      </c>
      <c r="B19" s="263" t="str">
        <f>IF($AN$6=1,Караулы!C10,(IF($AN$6=2,Караулы!D10,(IF($AN$6=3,Караулы!E10,(IF($AN$6=4,Караулы!F10,(IF($AN$6=5,Караулы!G10,(IF($AN$6=6,Караулы!H10,(IF($AN$6=7,Караулы!I10,(IF($AN$6=8,Караулы!J10,(IF($AN$6=9,Караулы!K10,(IF($AN$6=10,Караулы!L10,(IF($AN$6=11,Караулы!M10,(IF($AN$6=12,Караулы!N10,"")))))))))))))))))))))))</f>
        <v>Бабанин А.А.</v>
      </c>
      <c r="C19" s="340">
        <f>SUMIF(Караулы!$A$2:$A$185,B19,Караулы!$B$2:$B$185)</f>
        <v>9053</v>
      </c>
      <c r="D19" s="264" t="str">
        <f>IF('график август'!C19="8.00 24.00",13.67,IF('график август'!C19="00.00 8.50",8.83,IF('график август'!C19="00.00 8.30",8.5,IF('график август'!C19="00.00 7.30",7.5,IF('график август'!C19="7.00 24.00",14.67,IF('график август'!C19="7.40 24.00",14,IF('график август'!C19="7.00 16.00",8,IF('график август'!C19="7.00 15.00",7,IF('график август'!C19="8.00 17.00",8,IF('график август'!C19="8.00 16.00",7,IF('график август'!C19="7.40 16.40",8,IF('график август'!C19="7.40 15.40",7,IF('график август'!C19="Х","Х",IF('график август'!C19="Я","Я",IF('график август'!C19="ПП","ПП",IF('график август'!C19="П","П",IF('график август'!C19="К","К",IF('график август'!C19="ОТ","ОТ",IF('график август'!C19="ОД","ОД",IF('график август'!C19="У","У",IF('график август'!C19="УД","УД",IF('график август'!C19="Р","Р",IF('график август'!C19="ОЖ","ОЖ",IF('график август'!C19="ОЗ","ОЗ",IF('график август'!C19="ДБ","ДБ",IF('график август'!C19="Б","Б",IF('график август'!C19="Т","Т",IF('график август'!C19="ПВ","ПВ",IF('график август'!C19="Г","Г",IF('график август'!C19="ПР","ПР",IF('график август'!C19="В","В",IF('график август'!C19="ОВ","ОВ",IF('график август'!C19="НВ","НВ",IF('график август'!C19="НН","НН",IF('график август'!C19="НО","НО",IF('график август'!C19="НБ","НБ",""))))))))))))))))))))))))))))))))))))</f>
        <v>В</v>
      </c>
      <c r="E19" s="264" t="str">
        <f>IF('график август'!D19="8.00 24.00",13.67,IF('график август'!D19="00.00 8.50",8.83,IF('график август'!D19="00.00 8.30",8.5,IF('график август'!D19="00.00 7.30",7.5,IF('график август'!D19="7.00 24.00",14.67,IF('график август'!D19="7.40 24.00",14,IF('график август'!D19="7.00 16.00",8,IF('график август'!D19="7.00 15.00",7,IF('график август'!D19="8.00 17.00",8,IF('график август'!D19="8.00 16.00",7,IF('график август'!D19="7.40 16.40",8,IF('график август'!D19="7.40 15.40",7,IF('график август'!D19="Х","Х",IF('график август'!D19="Я","Я",IF('график август'!D19="ПП","ПП",IF('график август'!D19="П","П",IF('график август'!D19="К","К",IF('график август'!D19="ОТ","ОТ",IF('график август'!D19="ОД","ОД",IF('график август'!D19="У","У",IF('график август'!D19="УД","УД",IF('график август'!D19="Р","Р",IF('график август'!D19="ОЖ","ОЖ",IF('график август'!D19="ОЗ","ОЗ",IF('график август'!D19="ДБ","ДБ",IF('график август'!D19="Б","Б",IF('график август'!D19="Т","Т",IF('график август'!D19="ПВ","ПВ",IF('график август'!D19="Г","Г",IF('график август'!D19="ПР","ПР",IF('график август'!D19="В","В",IF('график август'!D19="ОВ","ОВ",IF('график август'!D19="НВ","НВ",IF('график август'!D19="НН","НН",IF('график август'!D19="НО","НО",IF('график август'!D19="НБ","НБ",""))))))))))))))))))))))))))))))))))))</f>
        <v>В</v>
      </c>
      <c r="F19" s="264">
        <f>IF('график август'!E19="8.00 24.00",13.67,IF('график август'!E19="00.00 8.50",8.83,IF('график август'!E19="00.00 8.30",8.5,IF('график август'!E19="00.00 7.30",7.5,IF('график август'!E19="7.00 24.00",14.67,IF('график август'!E19="7.40 24.00",14,IF('график август'!E19="7.00 16.00",8,IF('график август'!E19="7.00 15.00",7,IF('график август'!E19="8.00 17.00",8,IF('график август'!E19="8.00 16.00",7,IF('график август'!E19="7.40 16.40",8,IF('график август'!E19="7.40 15.40",7,IF('график август'!E19="Х","Х",IF('график август'!E19="Я","Я",IF('график август'!E19="ПП","ПП",IF('график август'!E19="П","П",IF('график август'!E19="К","К",IF('график август'!E19="ОТ","ОТ",IF('график август'!E19="ОД","ОД",IF('график август'!E19="У","У",IF('график август'!E19="УД","УД",IF('график август'!E19="Р","Р",IF('график август'!E19="ОЖ","ОЖ",IF('график август'!E19="ОЗ","ОЗ",IF('график август'!E19="ДБ","ДБ",IF('график август'!E19="Б","Б",IF('график август'!E19="Т","Т",IF('график август'!E19="ПВ","ПВ",IF('график август'!E19="Г","Г",IF('график август'!E19="ПР","ПР",IF('график август'!E19="В","В",IF('график август'!E19="ОВ","ОВ",IF('график август'!E19="НВ","НВ",IF('график август'!E19="НН","НН",IF('график август'!E19="НО","НО",IF('график август'!E19="НБ","НБ",""))))))))))))))))))))))))))))))))))))</f>
        <v>13.67</v>
      </c>
      <c r="G19" s="264">
        <f>IF('график август'!F19="8.00 24.00",13.67,IF('график август'!F19="00.00 8.50",8.83,IF('график август'!F19="00.00 8.30",8.5,IF('график август'!F19="00.00 7.30",7.5,IF('график август'!F19="7.00 24.00",14.67,IF('график август'!F19="7.40 24.00",14,IF('график август'!F19="7.00 16.00",8,IF('график август'!F19="7.00 15.00",7,IF('график август'!F19="8.00 17.00",8,IF('график август'!F19="8.00 16.00",7,IF('график август'!F19="7.40 16.40",8,IF('график август'!F19="7.40 15.40",7,IF('график август'!F19="Х","Х",IF('график август'!F19="Я","Я",IF('график август'!F19="ПП","ПП",IF('график август'!F19="П","П",IF('график август'!F19="К","К",IF('график август'!F19="ОТ","ОТ",IF('график август'!F19="ОД","ОД",IF('график август'!F19="У","У",IF('график август'!F19="УД","УД",IF('график август'!F19="Р","Р",IF('график август'!F19="ОЖ","ОЖ",IF('график август'!F19="ОЗ","ОЗ",IF('график август'!F19="ДБ","ДБ",IF('график август'!F19="Б","Б",IF('график август'!F19="Т","Т",IF('график август'!F19="ПВ","ПВ",IF('график август'!F19="Г","Г",IF('график август'!F19="ПР","ПР",IF('график август'!F19="В","В",IF('график август'!F19="ОВ","ОВ",IF('график август'!F19="НВ","НВ",IF('график август'!F19="НН","НН",IF('график август'!F19="НО","НО",IF('график август'!F19="НБ","НБ",""))))))))))))))))))))))))))))))))))))</f>
        <v>8.83</v>
      </c>
      <c r="H19" s="264" t="str">
        <f>IF('график август'!G19="8.00 24.00",13.67,IF('график август'!G19="00.00 8.50",8.83,IF('график август'!G19="00.00 8.30",8.5,IF('график август'!G19="00.00 7.30",7.5,IF('график август'!G19="7.00 24.00",14.67,IF('график август'!G19="7.40 24.00",14,IF('график август'!G19="7.00 16.00",8,IF('график август'!G19="7.00 15.00",7,IF('график август'!G19="8.00 17.00",8,IF('график август'!G19="8.00 16.00",7,IF('график август'!G19="7.40 16.40",8,IF('график август'!G19="7.40 15.40",7,IF('график август'!G19="Х","Х",IF('график август'!G19="Я","Я",IF('график август'!G19="ПП","ПП",IF('график август'!G19="П","П",IF('график август'!G19="К","К",IF('график август'!G19="ОТ","ОТ",IF('график август'!G19="ОД","ОД",IF('график август'!G19="У","У",IF('график август'!G19="УД","УД",IF('график август'!G19="Р","Р",IF('график август'!G19="ОЖ","ОЖ",IF('график август'!G19="ОЗ","ОЗ",IF('график август'!G19="ДБ","ДБ",IF('график август'!G19="Б","Б",IF('график август'!G19="Т","Т",IF('график август'!G19="ПВ","ПВ",IF('график август'!G19="Г","Г",IF('график август'!G19="ПР","ПР",IF('график август'!G19="В","В",IF('график август'!G19="ОВ","ОВ",IF('график август'!G19="НВ","НВ",IF('график август'!G19="НН","НН",IF('график август'!G19="НО","НО",IF('график август'!G19="НБ","НБ",""))))))))))))))))))))))))))))))))))))</f>
        <v>ПП</v>
      </c>
      <c r="I19" s="264" t="str">
        <f>IF('график август'!H19="8.00 24.00",13.67,IF('график август'!H19="00.00 8.50",8.83,IF('график август'!H19="00.00 8.30",8.5,IF('график август'!H19="00.00 7.30",7.5,IF('график август'!H19="7.00 24.00",14.67,IF('график август'!H19="7.40 24.00",14,IF('график август'!H19="7.00 16.00",8,IF('график август'!H19="7.00 15.00",7,IF('график август'!H19="8.00 17.00",8,IF('график август'!H19="8.00 16.00",7,IF('график август'!H19="7.40 16.40",8,IF('график август'!H19="7.40 15.40",7,IF('график август'!H19="Х","Х",IF('график август'!H19="Я","Я",IF('график август'!H19="ПП","ПП",IF('график август'!H19="П","П",IF('график август'!H19="К","К",IF('график август'!H19="ОТ","ОТ",IF('график август'!H19="ОД","ОД",IF('график август'!H19="У","У",IF('график август'!H19="УД","УД",IF('график август'!H19="Р","Р",IF('график август'!H19="ОЖ","ОЖ",IF('график август'!H19="ОЗ","ОЗ",IF('график август'!H19="ДБ","ДБ",IF('график август'!H19="Б","Б",IF('график август'!H19="Т","Т",IF('график август'!H19="ПВ","ПВ",IF('график август'!H19="Г","Г",IF('график август'!H19="ПР","ПР",IF('график август'!H19="В","В",IF('график август'!H19="ОВ","ОВ",IF('график август'!H19="НВ","НВ",IF('график август'!H19="НН","НН",IF('график август'!H19="НО","НО",IF('график август'!H19="НБ","НБ",""))))))))))))))))))))))))))))))))))))</f>
        <v>В</v>
      </c>
      <c r="J19" s="264">
        <f>IF('график август'!I19="8.00 24.00",13.67,IF('график август'!I19="00.00 8.50",8.83,IF('график август'!I19="00.00 8.30",8.5,IF('график август'!I19="00.00 7.30",7.5,IF('график август'!I19="7.00 24.00",14.67,IF('график август'!I19="7.40 24.00",14,IF('график август'!I19="7.00 16.00",8,IF('график август'!I19="7.00 15.00",7,IF('график август'!I19="8.00 17.00",8,IF('график август'!I19="8.00 16.00",7,IF('график август'!I19="7.40 16.40",8,IF('график август'!I19="7.40 15.40",7,IF('график август'!I19="Х","Х",IF('график август'!I19="Я","Я",IF('график август'!I19="ПП","ПП",IF('график август'!I19="П","П",IF('график август'!I19="К","К",IF('график август'!I19="ОТ","ОТ",IF('график август'!I19="ОД","ОД",IF('график август'!I19="У","У",IF('график август'!I19="УД","УД",IF('график август'!I19="Р","Р",IF('график август'!I19="ОЖ","ОЖ",IF('график август'!I19="ОЗ","ОЗ",IF('график август'!I19="ДБ","ДБ",IF('график август'!I19="Б","Б",IF('график август'!I19="Т","Т",IF('график август'!I19="ПВ","ПВ",IF('график август'!I19="Г","Г",IF('график август'!I19="ПР","ПР",IF('график август'!I19="В","В",IF('график август'!I19="ОВ","ОВ",IF('график август'!I19="НВ","НВ",IF('график август'!I19="НН","НН",IF('график август'!I19="НО","НО",IF('график август'!I19="НБ","НБ",""))))))))))))))))))))))))))))))))))))</f>
        <v>13.67</v>
      </c>
      <c r="K19" s="264">
        <f>IF('график август'!J19="8.00 24.00",13.67,IF('график август'!J19="00.00 8.50",8.83,IF('график август'!J19="00.00 8.30",8.5,IF('график август'!J19="00.00 7.30",7.5,IF('график август'!J19="7.00 24.00",14.67,IF('график август'!J19="7.40 24.00",14,IF('график август'!J19="7.00 16.00",8,IF('график август'!J19="7.00 15.00",7,IF('график август'!J19="8.00 17.00",8,IF('график август'!J19="8.00 16.00",7,IF('график август'!J19="7.40 16.40",8,IF('график август'!J19="7.40 15.40",7,IF('график август'!J19="Х","Х",IF('график август'!J19="Я","Я",IF('график август'!J19="ПП","ПП",IF('график август'!J19="П","П",IF('график август'!J19="К","К",IF('график август'!J19="ОТ","ОТ",IF('график август'!J19="ОД","ОД",IF('график август'!J19="У","У",IF('график август'!J19="УД","УД",IF('график август'!J19="Р","Р",IF('график август'!J19="ОЖ","ОЖ",IF('график август'!J19="ОЗ","ОЗ",IF('график август'!J19="ДБ","ДБ",IF('график август'!J19="Б","Б",IF('график август'!J19="Т","Т",IF('график август'!J19="ПВ","ПВ",IF('график август'!J19="Г","Г",IF('график август'!J19="ПР","ПР",IF('график август'!J19="В","В",IF('график август'!J19="ОВ","ОВ",IF('график август'!J19="НВ","НВ",IF('график август'!J19="НН","НН",IF('график август'!J19="НО","НО",IF('график август'!J19="НБ","НБ",""))))))))))))))))))))))))))))))))))))</f>
        <v>8.83</v>
      </c>
      <c r="L19" s="264" t="str">
        <f>IF('график август'!K19="8.00 24.00",13.67,IF('график август'!K19="00.00 8.50",8.83,IF('график август'!K19="00.00 8.30",8.5,IF('график август'!K19="00.00 7.30",7.5,IF('график август'!K19="7.00 24.00",14.67,IF('график август'!K19="7.40 24.00",14,IF('график август'!K19="7.00 16.00",8,IF('график август'!K19="7.00 15.00",7,IF('график август'!K19="8.00 17.00",8,IF('график август'!K19="8.00 16.00",7,IF('график август'!K19="7.40 16.40",8,IF('график август'!K19="7.40 15.40",7,IF('график август'!K19="Х","Х",IF('график август'!K19="Я","Я",IF('график август'!K19="ПП","ПП",IF('график август'!K19="П","П",IF('график август'!K19="К","К",IF('график август'!K19="ОТ","ОТ",IF('график август'!K19="ОД","ОД",IF('график август'!K19="У","У",IF('график август'!K19="УД","УД",IF('график август'!K19="Р","Р",IF('график август'!K19="ОЖ","ОЖ",IF('график август'!K19="ОЗ","ОЗ",IF('график август'!K19="ДБ","ДБ",IF('график август'!K19="Б","Б",IF('график август'!K19="Т","Т",IF('график август'!K19="ПВ","ПВ",IF('график август'!K19="Г","Г",IF('график август'!K19="ПР","ПР",IF('график август'!K19="В","В",IF('график август'!K19="ОВ","ОВ",IF('график август'!K19="НВ","НВ",IF('график август'!K19="НН","НН",IF('график август'!K19="НО","НО",IF('график август'!K19="НБ","НБ",""))))))))))))))))))))))))))))))))))))</f>
        <v>В</v>
      </c>
      <c r="M19" s="264" t="str">
        <f>IF('график август'!L19="8.00 24.00",13.67,IF('график август'!L19="00.00 8.50",8.83,IF('график август'!L19="00.00 8.30",8.5,IF('график август'!L19="00.00 7.30",7.5,IF('график август'!L19="7.00 24.00",14.67,IF('график август'!L19="7.40 24.00",14,IF('график август'!L19="7.00 16.00",8,IF('график август'!L19="7.00 15.00",7,IF('график август'!L19="8.00 17.00",8,IF('график август'!L19="8.00 16.00",7,IF('график август'!L19="7.40 16.40",8,IF('график август'!L19="7.40 15.40",7,IF('график август'!L19="Х","Х",IF('график август'!L19="Я","Я",IF('график август'!L19="ПП","ПП",IF('график август'!L19="П","П",IF('график август'!L19="К","К",IF('график август'!L19="ОТ","ОТ",IF('график август'!L19="ОД","ОД",IF('график август'!L19="У","У",IF('график август'!L19="УД","УД",IF('график август'!L19="Р","Р",IF('график август'!L19="ОЖ","ОЖ",IF('график август'!L19="ОЗ","ОЗ",IF('график август'!L19="ДБ","ДБ",IF('график август'!L19="Б","Б",IF('график август'!L19="Т","Т",IF('график август'!L19="ПВ","ПВ",IF('график август'!L19="Г","Г",IF('график август'!L19="ПР","ПР",IF('график август'!L19="В","В",IF('график август'!L19="ОВ","ОВ",IF('график август'!L19="НВ","НВ",IF('график август'!L19="НН","НН",IF('график август'!L19="НО","НО",IF('график август'!L19="НБ","НБ",""))))))))))))))))))))))))))))))))))))</f>
        <v>В</v>
      </c>
      <c r="N19" s="264">
        <f>IF('график август'!M19="8.00 24.00",13.67,IF('график август'!M19="00.00 8.50",8.83,IF('график август'!M19="00.00 8.30",8.5,IF('график август'!M19="00.00 7.30",7.5,IF('график август'!M19="7.00 24.00",14.67,IF('график август'!M19="7.40 24.00",14,IF('график август'!M19="7.00 16.00",8,IF('график август'!M19="7.00 15.00",7,IF('график август'!M19="8.00 17.00",8,IF('график август'!M19="8.00 16.00",7,IF('график август'!M19="7.40 16.40",8,IF('график август'!M19="7.40 15.40",7,IF('график август'!M19="Х","Х",IF('график август'!M19="Я","Я",IF('график август'!M19="ПП","ПП",IF('график август'!M19="П","П",IF('график август'!M19="К","К",IF('график август'!M19="ОТ","ОТ",IF('график август'!M19="ОД","ОД",IF('график август'!M19="У","У",IF('график август'!M19="УД","УД",IF('график август'!M19="Р","Р",IF('график август'!M19="ОЖ","ОЖ",IF('график август'!M19="ОЗ","ОЗ",IF('график август'!M19="ДБ","ДБ",IF('график август'!M19="Б","Б",IF('график август'!M19="Т","Т",IF('график август'!M19="ПВ","ПВ",IF('график август'!M19="Г","Г",IF('график август'!M19="ПР","ПР",IF('график август'!M19="В","В",IF('график август'!M19="ОВ","ОВ",IF('график август'!M19="НВ","НВ",IF('график август'!M19="НН","НН",IF('график август'!M19="НО","НО",IF('график август'!M19="НБ","НБ",""))))))))))))))))))))))))))))))))))))</f>
        <v>13.67</v>
      </c>
      <c r="O19" s="264">
        <f>IF('график август'!N19="8.00 24.00",13.67,IF('график август'!N19="00.00 8.50",8.83,IF('график август'!N19="00.00 8.30",8.5,IF('график август'!N19="00.00 7.30",7.5,IF('график август'!N19="7.00 24.00",14.67,IF('график август'!N19="7.40 24.00",14,IF('график август'!N19="7.00 16.00",8,IF('график август'!N19="7.00 15.00",7,IF('график август'!N19="8.00 17.00",8,IF('график август'!N19="8.00 16.00",7,IF('график август'!N19="7.40 16.40",8,IF('график август'!N19="7.40 15.40",7,IF('график август'!N19="Х","Х",IF('график август'!N19="Я","Я",IF('график август'!N19="ПП","ПП",IF('график август'!N19="П","П",IF('график август'!N19="К","К",IF('график август'!N19="ОТ","ОТ",IF('график август'!N19="ОД","ОД",IF('график август'!N19="У","У",IF('график август'!N19="УД","УД",IF('график август'!N19="Р","Р",IF('график август'!N19="ОЖ","ОЖ",IF('график август'!N19="ОЗ","ОЗ",IF('график август'!N19="ДБ","ДБ",IF('график август'!N19="Б","Б",IF('график август'!N19="Т","Т",IF('график август'!N19="ПВ","ПВ",IF('график август'!N19="Г","Г",IF('график август'!N19="ПР","ПР",IF('график август'!N19="В","В",IF('график август'!N19="ОВ","ОВ",IF('график август'!N19="НВ","НВ",IF('график август'!N19="НН","НН",IF('график август'!N19="НО","НО",IF('график август'!N19="НБ","НБ",""))))))))))))))))))))))))))))))))))))</f>
        <v>8.83</v>
      </c>
      <c r="P19" s="264" t="str">
        <f>IF('график август'!O19="8.00 24.00",13.67,IF('график август'!O19="00.00 8.50",8.83,IF('график август'!O19="00.00 8.30",8.5,IF('график август'!O19="00.00 7.30",7.5,IF('график август'!O19="7.00 24.00",14.67,IF('график август'!O19="7.40 24.00",14,IF('график август'!O19="7.00 16.00",8,IF('график август'!O19="7.00 15.00",7,IF('график август'!O19="8.00 17.00",8,IF('график август'!O19="8.00 16.00",7,IF('график август'!O19="7.40 16.40",8,IF('график август'!O19="7.40 15.40",7,IF('график август'!O19="Х","Х",IF('график август'!O19="Я","Я",IF('график август'!O19="ПП","ПП",IF('график август'!O19="П","П",IF('график август'!O19="К","К",IF('график август'!O19="ОТ","ОТ",IF('график август'!O19="ОД","ОД",IF('график август'!O19="У","У",IF('график август'!O19="УД","УД",IF('график август'!O19="Р","Р",IF('график август'!O19="ОЖ","ОЖ",IF('график август'!O19="ОЗ","ОЗ",IF('график август'!O19="ДБ","ДБ",IF('график август'!O19="Б","Б",IF('график август'!O19="Т","Т",IF('график август'!O19="ПВ","ПВ",IF('график август'!O19="Г","Г",IF('график август'!O19="ПР","ПР",IF('график август'!O19="В","В",IF('график август'!O19="ОВ","ОВ",IF('график август'!O19="НВ","НВ",IF('график август'!O19="НН","НН",IF('график август'!O19="НО","НО",IF('график август'!O19="НБ","НБ",""))))))))))))))))))))))))))))))))))))</f>
        <v>В</v>
      </c>
      <c r="Q19" s="264" t="str">
        <f>IF('график август'!P19="8.00 24.00",13.67,IF('график август'!P19="00.00 8.50",8.83,IF('график август'!P19="00.00 8.30",8.5,IF('график август'!P19="00.00 7.30",7.5,IF('график август'!P19="7.00 24.00",14.67,IF('график август'!P19="7.40 24.00",14,IF('график август'!P19="7.00 16.00",8,IF('график август'!P19="7.00 15.00",7,IF('график август'!P19="8.00 17.00",8,IF('график август'!P19="8.00 16.00",7,IF('график август'!P19="7.40 16.40",8,IF('график август'!P19="7.40 15.40",7,IF('график август'!P19="Х","Х",IF('график август'!P19="Я","Я",IF('график август'!P19="ПП","ПП",IF('график август'!P19="П","П",IF('график август'!P19="К","К",IF('график август'!P19="ОТ","ОТ",IF('график август'!P19="ОД","ОД",IF('график август'!P19="У","У",IF('график август'!P19="УД","УД",IF('график август'!P19="Р","Р",IF('график август'!P19="ОЖ","ОЖ",IF('график август'!P19="ОЗ","ОЗ",IF('график август'!P19="ДБ","ДБ",IF('график август'!P19="Б","Б",IF('график август'!P19="Т","Т",IF('график август'!P19="ПВ","ПВ",IF('график август'!P19="Г","Г",IF('график август'!P19="ПР","ПР",IF('график август'!P19="В","В",IF('график август'!P19="ОВ","ОВ",IF('график август'!P19="НВ","НВ",IF('график август'!P19="НН","НН",IF('график август'!P19="НО","НО",IF('график август'!P19="НБ","НБ",""))))))))))))))))))))))))))))))))))))</f>
        <v>В</v>
      </c>
      <c r="R19" s="264">
        <f>IF('график август'!Q19="8.00 24.00",13.67,IF('график август'!Q19="00.00 8.50",8.83,IF('график август'!Q19="00.00 8.30",8.5,IF('график август'!Q19="00.00 7.30",7.5,IF('график август'!Q19="7.00 24.00",14.67,IF('график август'!Q19="7.40 24.00",14,IF('график август'!Q19="7.00 16.00",8,IF('график август'!Q19="7.00 15.00",7,IF('график август'!Q19="8.00 17.00",8,IF('график август'!Q19="8.00 16.00",7,IF('график август'!Q19="7.40 16.40",8,IF('график август'!Q19="7.40 15.40",7,IF('график август'!Q19="Х","Х",IF('график август'!Q19="Я","Я",IF('график август'!Q19="ПП","ПП",IF('график август'!Q19="П","П",IF('график август'!Q19="К","К",IF('график август'!Q19="ОТ","ОТ",IF('график август'!Q19="ОД","ОД",IF('график август'!Q19="У","У",IF('график август'!Q19="УД","УД",IF('график август'!Q19="Р","Р",IF('график август'!Q19="ОЖ","ОЖ",IF('график август'!Q19="ОЗ","ОЗ",IF('график август'!Q19="ДБ","ДБ",IF('график август'!Q19="Б","Б",IF('график август'!Q19="Т","Т",IF('график август'!Q19="ПВ","ПВ",IF('график август'!Q19="Г","Г",IF('график август'!Q19="ПР","ПР",IF('график август'!Q19="В","В",IF('график август'!Q19="ОВ","ОВ",IF('график август'!Q19="НВ","НВ",IF('график август'!Q19="НН","НН",IF('график август'!Q19="НО","НО",IF('график август'!Q19="НБ","НБ",""))))))))))))))))))))))))))))))))))))</f>
        <v>13.67</v>
      </c>
      <c r="S19" s="279">
        <f t="shared" si="8"/>
        <v>81.17</v>
      </c>
      <c r="T19" s="264">
        <f>IF('график август'!R19="8.00 24.00",13.67,IF('график август'!R19="00.00 8.50",8.83,IF('график август'!R19="00.00 8.30",8.5,IF('график август'!R19="00.00 7.30",7.5,IF('график август'!R19="7.00 24.00",14.67,IF('график август'!R19="7.40 24.00",14,IF('график август'!R19="7.00 16.00",8,IF('график август'!R19="7.00 15.00",7,IF('график август'!R19="8.00 17.00",8,IF('график август'!R19="8.00 16.00",7,IF('график август'!R19="7.40 16.40",8,IF('график август'!R19="7.40 15.40",7,IF('график август'!R19="Х","Х",IF('график август'!R19="Я","Я",IF('график август'!R19="ПП","ПП",IF('график август'!R19="П","П",IF('график август'!R19="К","К",IF('график август'!R19="ОТ","ОТ",IF('график август'!R19="ОД","ОД",IF('график август'!R19="У","У",IF('график август'!R19="УД","УД",IF('график август'!R19="Р","Р",IF('график август'!R19="ОЖ","ОЖ",IF('график август'!R19="ОЗ","ОЗ",IF('график август'!R19="ДБ","ДБ",IF('график август'!R19="Б","Б",IF('график август'!R19="Т","Т",IF('график август'!R19="ПВ","ПВ",IF('график август'!R19="Г","Г",IF('график август'!R19="ПР","ПР",IF('график август'!R19="В","В",IF('график август'!R19="ОВ","ОВ",IF('график август'!R19="НВ","НВ",IF('график август'!R19="НН","НН",IF('график август'!R19="НО","НО",IF('график август'!R19="НБ","НБ",""))))))))))))))))))))))))))))))))))))</f>
        <v>8.83</v>
      </c>
      <c r="U19" s="264" t="str">
        <f>IF('график август'!S19="8.00 24.00",13.67,IF('график август'!S19="00.00 8.50",8.83,IF('график август'!S19="00.00 8.30",8.5,IF('график август'!S19="00.00 7.30",7.5,IF('график август'!S19="7.00 24.00",14.67,IF('график август'!S19="7.40 24.00",14,IF('график август'!S19="7.00 16.00",8,IF('график август'!S19="7.00 15.00",7,IF('график август'!S19="8.00 17.00",8,IF('график август'!S19="8.00 16.00",7,IF('график август'!S19="7.40 16.40",8,IF('график август'!S19="7.40 15.40",7,IF('график август'!S19="Х","Х",IF('график август'!S19="Я","Я",IF('график август'!S19="ПП","ПП",IF('график август'!S19="П","П",IF('график август'!S19="К","К",IF('график август'!S19="ОТ","ОТ",IF('график август'!S19="ОД","ОД",IF('график август'!S19="У","У",IF('график август'!S19="УД","УД",IF('график август'!S19="Р","Р",IF('график август'!S19="ОЖ","ОЖ",IF('график август'!S19="ОЗ","ОЗ",IF('график август'!S19="ДБ","ДБ",IF('график август'!S19="Б","Б",IF('график август'!S19="Т","Т",IF('график август'!S19="ПВ","ПВ",IF('график август'!S19="Г","Г",IF('график август'!S19="ПР","ПР",IF('график август'!S19="В","В",IF('график август'!S19="ОВ","ОВ",IF('график август'!S19="НВ","НВ",IF('график август'!S19="НН","НН",IF('график август'!S19="НО","НО",IF('график август'!S19="НБ","НБ",""))))))))))))))))))))))))))))))))))))</f>
        <v>В</v>
      </c>
      <c r="V19" s="264" t="str">
        <f>IF('график август'!T19="8.00 24.00",13.67,IF('график август'!T19="00.00 8.50",8.83,IF('график август'!T19="00.00 8.30",8.5,IF('график август'!T19="00.00 7.30",7.5,IF('график август'!T19="7.00 24.00",14.67,IF('график август'!T19="7.40 24.00",14,IF('график август'!T19="7.00 16.00",8,IF('график август'!T19="7.00 15.00",7,IF('график август'!T19="8.00 17.00",8,IF('график август'!T19="8.00 16.00",7,IF('график август'!T19="7.40 16.40",8,IF('график август'!T19="7.40 15.40",7,IF('график август'!T19="Х","Х",IF('график август'!T19="Я","Я",IF('график август'!T19="ПП","ПП",IF('график август'!T19="П","П",IF('график август'!T19="К","К",IF('график август'!T19="ОТ","ОТ",IF('график август'!T19="ОД","ОД",IF('график август'!T19="У","У",IF('график август'!T19="УД","УД",IF('график август'!T19="Р","Р",IF('график август'!T19="ОЖ","ОЖ",IF('график август'!T19="ОЗ","ОЗ",IF('график август'!T19="ДБ","ДБ",IF('график август'!T19="Б","Б",IF('график август'!T19="Т","Т",IF('график август'!T19="ПВ","ПВ",IF('график август'!T19="Г","Г",IF('график август'!T19="ПР","ПР",IF('график август'!T19="В","В",IF('график август'!T19="ОВ","ОВ",IF('график август'!T19="НВ","НВ",IF('график август'!T19="НН","НН",IF('график август'!T19="НО","НО",IF('график август'!T19="НБ","НБ",""))))))))))))))))))))))))))))))))))))</f>
        <v>В</v>
      </c>
      <c r="W19" s="264">
        <f>IF('график август'!U19="8.00 24.00",13.67,IF('график август'!U19="00.00 8.50",8.83,IF('график август'!U19="00.00 8.30",8.5,IF('график август'!U19="00.00 7.30",7.5,IF('график август'!U19="7.00 24.00",14.67,IF('график август'!U19="7.40 24.00",14,IF('график август'!U19="7.00 16.00",8,IF('график август'!U19="7.00 15.00",7,IF('график август'!U19="8.00 17.00",8,IF('график август'!U19="8.00 16.00",7,IF('график август'!U19="7.40 16.40",8,IF('график август'!U19="7.40 15.40",7,IF('график август'!U19="Х","Х",IF('график август'!U19="Я","Я",IF('график август'!U19="ПП","ПП",IF('график август'!U19="П","П",IF('график август'!U19="К","К",IF('график август'!U19="ОТ","ОТ",IF('график август'!U19="ОД","ОД",IF('график август'!U19="У","У",IF('график август'!U19="УД","УД",IF('график август'!U19="Р","Р",IF('график август'!U19="ОЖ","ОЖ",IF('график август'!U19="ОЗ","ОЗ",IF('график август'!U19="ДБ","ДБ",IF('график август'!U19="Б","Б",IF('график август'!U19="Т","Т",IF('график август'!U19="ПВ","ПВ",IF('график август'!U19="Г","Г",IF('график август'!U19="ПР","ПР",IF('график август'!U19="В","В",IF('график август'!U19="ОВ","ОВ",IF('график август'!U19="НВ","НВ",IF('график август'!U19="НН","НН",IF('график август'!U19="НО","НО",IF('график август'!U19="НБ","НБ",""))))))))))))))))))))))))))))))))))))</f>
        <v>13.67</v>
      </c>
      <c r="X19" s="264">
        <f>IF('график август'!V19="8.00 24.00",13.67,IF('график август'!V19="00.00 8.50",8.83,IF('график август'!V19="00.00 8.30",8.5,IF('график август'!V19="00.00 7.30",7.5,IF('график август'!V19="7.00 24.00",14.67,IF('график август'!V19="7.40 24.00",14,IF('график август'!V19="7.00 16.00",8,IF('график август'!V19="7.00 15.00",7,IF('график август'!V19="8.00 17.00",8,IF('график август'!V19="8.00 16.00",7,IF('график август'!V19="7.40 16.40",8,IF('график август'!V19="7.40 15.40",7,IF('график август'!V19="Х","Х",IF('график август'!V19="Я","Я",IF('график август'!V19="ПП","ПП",IF('график август'!V19="П","П",IF('график август'!V19="К","К",IF('график август'!V19="ОТ","ОТ",IF('график август'!V19="ОД","ОД",IF('график август'!V19="У","У",IF('график август'!V19="УД","УД",IF('график август'!V19="Р","Р",IF('график август'!V19="ОЖ","ОЖ",IF('график август'!V19="ОЗ","ОЗ",IF('график август'!V19="ДБ","ДБ",IF('график август'!V19="Б","Б",IF('график август'!V19="Т","Т",IF('график август'!V19="ПВ","ПВ",IF('график август'!V19="Г","Г",IF('график август'!V19="ПР","ПР",IF('график август'!V19="В","В",IF('график август'!V19="ОВ","ОВ",IF('график август'!V19="НВ","НВ",IF('график август'!V19="НН","НН",IF('график август'!V19="НО","НО",IF('график август'!V19="НБ","НБ",""))))))))))))))))))))))))))))))))))))</f>
        <v>8.83</v>
      </c>
      <c r="Y19" s="264" t="str">
        <f>IF('график август'!W19="8.00 24.00",13.67,IF('график август'!W19="00.00 8.50",8.83,IF('график август'!W19="00.00 8.30",8.5,IF('график август'!W19="00.00 7.30",7.5,IF('график август'!W19="7.00 24.00",14.67,IF('график август'!W19="7.40 24.00",14,IF('график август'!W19="7.00 16.00",8,IF('график август'!W19="7.00 15.00",7,IF('график август'!W19="8.00 17.00",8,IF('график август'!W19="8.00 16.00",7,IF('график август'!W19="7.40 16.40",8,IF('график август'!W19="7.40 15.40",7,IF('график август'!W19="Х","Х",IF('график август'!W19="Я","Я",IF('график август'!W19="ПП","ПП",IF('график август'!W19="П","П",IF('график август'!W19="К","К",IF('график август'!W19="ОТ","ОТ",IF('график август'!W19="ОД","ОД",IF('график август'!W19="У","У",IF('график август'!W19="УД","УД",IF('график август'!W19="Р","Р",IF('график август'!W19="ОЖ","ОЖ",IF('график август'!W19="ОЗ","ОЗ",IF('график август'!W19="ДБ","ДБ",IF('график август'!W19="Б","Б",IF('график август'!W19="Т","Т",IF('график август'!W19="ПВ","ПВ",IF('график август'!W19="Г","Г",IF('график август'!W19="ПР","ПР",IF('график август'!W19="В","В",IF('график август'!W19="ОВ","ОВ",IF('график август'!W19="НВ","НВ",IF('график август'!W19="НН","НН",IF('график август'!W19="НО","НО",IF('график август'!W19="НБ","НБ",""))))))))))))))))))))))))))))))))))))</f>
        <v>В</v>
      </c>
      <c r="Z19" s="264" t="str">
        <f>IF('график август'!X19="8.00 24.00",13.67,IF('график август'!X19="00.00 8.50",8.83,IF('график август'!X19="00.00 8.30",8.5,IF('график август'!X19="00.00 7.30",7.5,IF('график август'!X19="7.00 24.00",14.67,IF('график август'!X19="7.40 24.00",14,IF('график август'!X19="7.00 16.00",8,IF('график август'!X19="7.00 15.00",7,IF('график август'!X19="8.00 17.00",8,IF('график август'!X19="8.00 16.00",7,IF('график август'!X19="7.40 16.40",8,IF('график август'!X19="7.40 15.40",7,IF('график август'!X19="Х","Х",IF('график август'!X19="Я","Я",IF('график август'!X19="ПП","ПП",IF('график август'!X19="П","П",IF('график август'!X19="К","К",IF('график август'!X19="ОТ","ОТ",IF('график август'!X19="ОД","ОД",IF('график август'!X19="У","У",IF('график август'!X19="УД","УД",IF('график август'!X19="Р","Р",IF('график август'!X19="ОЖ","ОЖ",IF('график август'!X19="ОЗ","ОЗ",IF('график август'!X19="ДБ","ДБ",IF('график август'!X19="Б","Б",IF('график август'!X19="Т","Т",IF('график август'!X19="ПВ","ПВ",IF('график август'!X19="Г","Г",IF('график август'!X19="ПР","ПР",IF('график август'!X19="В","В",IF('график август'!X19="ОВ","ОВ",IF('график август'!X19="НВ","НВ",IF('график август'!X19="НН","НН",IF('график август'!X19="НО","НО",IF('график август'!X19="НБ","НБ",""))))))))))))))))))))))))))))))))))))</f>
        <v>В</v>
      </c>
      <c r="AA19" s="264">
        <f>IF('график август'!Y19="8.00 24.00",13.67,IF('график август'!Y19="00.00 8.50",8.83,IF('график август'!Y19="00.00 8.30",8.5,IF('график август'!Y19="00.00 7.30",7.5,IF('график август'!Y19="7.00 24.00",14.67,IF('график август'!Y19="7.40 24.00",14,IF('график август'!Y19="7.00 16.00",8,IF('график август'!Y19="7.00 15.00",7,IF('график август'!Y19="8.00 17.00",8,IF('график август'!Y19="8.00 16.00",7,IF('график август'!Y19="7.40 16.40",8,IF('график август'!Y19="7.40 15.40",7,IF('график август'!Y19="Х","Х",IF('график август'!Y19="Я","Я",IF('график август'!Y19="ПП","ПП",IF('график август'!Y19="П","П",IF('график август'!Y19="К","К",IF('график август'!Y19="ОТ","ОТ",IF('график август'!Y19="ОД","ОД",IF('график август'!Y19="У","У",IF('график август'!Y19="УД","УД",IF('график август'!Y19="Р","Р",IF('график август'!Y19="ОЖ","ОЖ",IF('график август'!Y19="ОЗ","ОЗ",IF('график август'!Y19="ДБ","ДБ",IF('график август'!Y19="Б","Б",IF('график август'!Y19="Т","Т",IF('график август'!Y19="ПВ","ПВ",IF('график август'!Y19="Г","Г",IF('график август'!Y19="ПР","ПР",IF('график август'!Y19="В","В",IF('график август'!Y19="ОВ","ОВ",IF('график август'!Y19="НВ","НВ",IF('график август'!Y19="НН","НН",IF('график август'!Y19="НО","НО",IF('график август'!Y19="НБ","НБ",""))))))))))))))))))))))))))))))))))))</f>
        <v>13.67</v>
      </c>
      <c r="AB19" s="264">
        <f>IF('график август'!Z19="8.00 24.00",13.67,IF('график август'!Z19="00.00 8.50",8.83,IF('график август'!Z19="00.00 8.30",8.5,IF('график август'!Z19="00.00 7.30",7.5,IF('график август'!Z19="7.00 24.00",14.67,IF('график август'!Z19="7.40 24.00",14,IF('график август'!Z19="7.00 16.00",8,IF('график август'!Z19="7.00 15.00",7,IF('график август'!Z19="8.00 17.00",8,IF('график август'!Z19="8.00 16.00",7,IF('график август'!Z19="7.40 16.40",8,IF('график август'!Z19="7.40 15.40",7,IF('график август'!Z19="Х","Х",IF('график август'!Z19="Я","Я",IF('график август'!Z19="ПП","ПП",IF('график август'!Z19="П","П",IF('график август'!Z19="К","К",IF('график август'!Z19="ОТ","ОТ",IF('график август'!Z19="ОД","ОД",IF('график август'!Z19="У","У",IF('график август'!Z19="УД","УД",IF('график август'!Z19="Р","Р",IF('график август'!Z19="ОЖ","ОЖ",IF('график август'!Z19="ОЗ","ОЗ",IF('график август'!Z19="ДБ","ДБ",IF('график август'!Z19="Б","Б",IF('график август'!Z19="Т","Т",IF('график август'!Z19="ПВ","ПВ",IF('график август'!Z19="Г","Г",IF('график август'!Z19="ПР","ПР",IF('график август'!Z19="В","В",IF('график август'!Z19="ОВ","ОВ",IF('график август'!Z19="НВ","НВ",IF('график август'!Z19="НН","НН",IF('график август'!Z19="НО","НО",IF('график август'!Z19="НБ","НБ",""))))))))))))))))))))))))))))))))))))</f>
        <v>8.83</v>
      </c>
      <c r="AC19" s="264" t="str">
        <f>IF('график август'!AA19="8.00 24.00",13.67,IF('график август'!AA19="00.00 8.50",8.83,IF('график август'!AA19="00.00 8.30",8.5,IF('график август'!AA19="00.00 7.30",7.5,IF('график август'!AA19="7.00 24.00",14.67,IF('график август'!AA19="7.40 24.00",14,IF('график август'!AA19="7.00 16.00",8,IF('график август'!AA19="7.00 15.00",7,IF('график август'!AA19="8.00 17.00",8,IF('график август'!AA19="8.00 16.00",7,IF('график август'!AA19="7.40 16.40",8,IF('график август'!AA19="7.40 15.40",7,IF('график август'!AA19="Х","Х",IF('график август'!AA19="Я","Я",IF('график август'!AA19="ПП","ПП",IF('график август'!AA19="П","П",IF('график август'!AA19="К","К",IF('график август'!AA19="ОТ","ОТ",IF('график август'!AA19="ОД","ОД",IF('график август'!AA19="У","У",IF('график август'!AA19="УД","УД",IF('график август'!AA19="Р","Р",IF('график август'!AA19="ОЖ","ОЖ",IF('график август'!AA19="ОЗ","ОЗ",IF('график август'!AA19="ДБ","ДБ",IF('график август'!AA19="Б","Б",IF('график август'!AA19="Т","Т",IF('график август'!AA19="ПВ","ПВ",IF('график август'!AA19="Г","Г",IF('график август'!AA19="ПР","ПР",IF('график август'!AA19="В","В",IF('график август'!AA19="ОВ","ОВ",IF('график август'!AA19="НВ","НВ",IF('график август'!AA19="НН","НН",IF('график август'!AA19="НО","НО",IF('график август'!AA19="НБ","НБ",""))))))))))))))))))))))))))))))))))))</f>
        <v>В</v>
      </c>
      <c r="AD19" s="264" t="str">
        <f>IF('график август'!AB19="8.00 24.00",13.67,IF('график август'!AB19="00.00 8.50",8.83,IF('график август'!AB19="00.00 8.30",8.5,IF('график август'!AB19="00.00 7.30",7.5,IF('график август'!AB19="7.00 24.00",14.67,IF('график август'!AB19="7.40 24.00",14,IF('график август'!AB19="7.00 16.00",8,IF('график август'!AB19="7.00 15.00",7,IF('график август'!AB19="8.00 17.00",8,IF('график август'!AB19="8.00 16.00",7,IF('график август'!AB19="7.40 16.40",8,IF('график август'!AB19="7.40 15.40",7,IF('график август'!AB19="Х","Х",IF('график август'!AB19="Я","Я",IF('график август'!AB19="ПП","ПП",IF('график август'!AB19="П","П",IF('график август'!AB19="К","К",IF('график август'!AB19="ОТ","ОТ",IF('график август'!AB19="ОД","ОД",IF('график август'!AB19="У","У",IF('график август'!AB19="УД","УД",IF('график август'!AB19="Р","Р",IF('график август'!AB19="ОЖ","ОЖ",IF('график август'!AB19="ОЗ","ОЗ",IF('график август'!AB19="ДБ","ДБ",IF('график август'!AB19="Б","Б",IF('график август'!AB19="Т","Т",IF('график август'!AB19="ПВ","ПВ",IF('график август'!AB19="Г","Г",IF('график август'!AB19="ПР","ПР",IF('график август'!AB19="В","В",IF('график август'!AB19="ОВ","ОВ",IF('график август'!AB19="НВ","НВ",IF('график август'!AB19="НН","НН",IF('график август'!AB19="НО","НО",IF('график август'!AB19="НБ","НБ",""))))))))))))))))))))))))))))))))))))</f>
        <v>В</v>
      </c>
      <c r="AE19" s="264">
        <f>IF('график август'!AC19="8.00 24.00",13.67,IF('график август'!AC19="00.00 8.50",8.83,IF('график август'!AC19="00.00 8.30",8.5,IF('график август'!AC19="00.00 7.30",7.5,IF('график август'!AC19="7.00 24.00",14.67,IF('график август'!AC19="7.40 24.00",14,IF('график август'!AC19="7.00 16.00",8,IF('график август'!AC19="7.00 15.00",7,IF('график август'!AC19="8.00 17.00",8,IF('график август'!AC19="8.00 16.00",7,IF('график август'!AC19="7.40 16.40",8,IF('график август'!AC19="7.40 15.40",7,IF('график август'!AC19="Х","Х",IF('график август'!AC19="Я","Я",IF('график август'!AC19="ПП","ПП",IF('график август'!AC19="П","П",IF('график август'!AC19="К","К",IF('график август'!AC19="ОТ","ОТ",IF('график август'!AC19="ОД","ОД",IF('график август'!AC19="У","У",IF('график август'!AC19="УД","УД",IF('график август'!AC19="Р","Р",IF('график август'!AC19="ОЖ","ОЖ",IF('график август'!AC19="ОЗ","ОЗ",IF('график август'!AC19="ДБ","ДБ",IF('график август'!AC19="Б","Б",IF('график август'!AC19="Т","Т",IF('график август'!AC19="ПВ","ПВ",IF('график август'!AC19="Г","Г",IF('график август'!AC19="ПР","ПР",IF('график август'!AC19="В","В",IF('график август'!AC19="ОВ","ОВ",IF('график август'!AC19="НВ","НВ",IF('график август'!AC19="НН","НН",IF('график август'!AC19="НО","НО",IF('график август'!AC19="НБ","НБ",""))))))))))))))))))))))))))))))))))))</f>
        <v>13.67</v>
      </c>
      <c r="AF19" s="264">
        <f>IF('график август'!AD19="8.00 24.00",13.67,IF('график август'!AD19="00.00 8.50",8.83,IF('график август'!AD19="00.00 8.30",8.5,IF('график август'!AD19="00.00 7.30",7.5,IF('график август'!AD19="7.00 24.00",14.67,IF('график август'!AD19="7.40 24.00",14,IF('график август'!AD19="7.00 16.00",8,IF('график август'!AD19="7.00 15.00",7,IF('график август'!AD19="8.00 17.00",8,IF('график август'!AD19="8.00 16.00",7,IF('график август'!AD19="7.40 16.40",8,IF('график август'!AD19="7.40 15.40",7,IF('график август'!AD19="Х","Х",IF('график август'!AD19="Я","Я",IF('график август'!AD19="ПП","ПП",IF('график август'!AD19="П","П",IF('график август'!AD19="К","К",IF('график август'!AD19="ОТ","ОТ",IF('график август'!AD19="ОД","ОД",IF('график август'!AD19="У","У",IF('график август'!AD19="УД","УД",IF('график август'!AD19="Р","Р",IF('график август'!AD19="ОЖ","ОЖ",IF('график август'!AD19="ОЗ","ОЗ",IF('график август'!AD19="ДБ","ДБ",IF('график август'!AD19="Б","Б",IF('график август'!AD19="Т","Т",IF('график август'!AD19="ПВ","ПВ",IF('график август'!AD19="Г","Г",IF('график август'!AD19="ПР","ПР",IF('график август'!AD19="В","В",IF('график август'!AD19="ОВ","ОВ",IF('график август'!AD19="НВ","НВ",IF('график август'!AD19="НН","НН",IF('график август'!AD19="НО","НО",IF('график август'!AD19="НБ","НБ",""))))))))))))))))))))))))))))))))))))</f>
        <v>8.83</v>
      </c>
      <c r="AG19" s="264" t="str">
        <f>IF('график август'!AE19="8.00 24.00",13.67,IF('график август'!AE19="00.00 8.50",8.83,IF('график август'!AE19="00.00 8.30",8.5,IF('график август'!AE19="00.00 7.30",7.5,IF('график август'!AE19="7.00 24.00",14.67,IF('график август'!AE19="7.40 24.00",14,IF('график август'!AE19="7.00 16.00",8,IF('график август'!AE19="7.00 15.00",7,IF('график август'!AE19="8.00 17.00",8,IF('график август'!AE19="8.00 16.00",7,IF('график август'!AE19="7.40 16.40",8,IF('график август'!AE19="7.40 15.40",7,IF('график август'!AE19="Х","Х",IF('график август'!AE19="Я","Я",IF('график август'!AE19="ПП","ПП",IF('график август'!AE19="П","П",IF('график август'!AE19="К","К",IF('график август'!AE19="ОТ","ОТ",IF('график август'!AE19="ОД","ОД",IF('график август'!AE19="У","У",IF('график август'!AE19="УД","УД",IF('график август'!AE19="Р","Р",IF('график август'!AE19="ОЖ","ОЖ",IF('график август'!AE19="ОЗ","ОЗ",IF('график август'!AE19="ДБ","ДБ",IF('график август'!AE19="Б","Б",IF('график август'!AE19="Т","Т",IF('график август'!AE19="ПВ","ПВ",IF('график август'!AE19="Г","Г",IF('график август'!AE19="ПР","ПР",IF('график август'!AE19="В","В",IF('график август'!AE19="ОВ","ОВ",IF('график август'!AE19="НВ","НВ",IF('график август'!AE19="НН","НН",IF('график август'!AE19="НО","НО",IF('график август'!AE19="НБ","НБ",""))))))))))))))))))))))))))))))))))))</f>
        <v>В</v>
      </c>
      <c r="AH19" s="264" t="str">
        <f>IF('график август'!AF19="8.00 24.00",13.67,IF('график август'!AF19="00.00 8.50",8.83,IF('график август'!AF19="00.00 8.30",8.5,IF('график август'!AF19="00.00 7.30",7.5,IF('график август'!AF19="7.00 24.00",14.67,IF('график август'!AF19="7.40 24.00",14,IF('график август'!AF19="7.00 16.00",8,IF('график август'!AF19="7.00 15.00",7,IF('график август'!AF19="8.00 17.00",8,IF('график август'!AF19="8.00 16.00",7,IF('график август'!AF19="7.40 16.40",8,IF('график август'!AF19="7.40 15.40",7,IF('график август'!AF19="Х","Х",IF('график август'!AF19="Я","Я",IF('график август'!AF19="ПП","ПП",IF('график август'!AF19="П","П",IF('график август'!AF19="К","К",IF('график август'!AF19="ОТ","ОТ",IF('график август'!AF19="ОД","ОД",IF('график август'!AF19="У","У",IF('график август'!AF19="УД","УД",IF('график август'!AF19="Р","Р",IF('график август'!AF19="ОЖ","ОЖ",IF('график август'!AF19="ОЗ","ОЗ",IF('график август'!AF19="ДБ","ДБ",IF('график август'!AF19="Б","Б",IF('график август'!AF19="Т","Т",IF('график август'!AF19="ПВ","ПВ",IF('график август'!AF19="Г","Г",IF('график август'!AF19="ПР","ПР",IF('график август'!AF19="В","В",IF('график август'!AF19="ОВ","ОВ",IF('график август'!AF19="НВ","НВ",IF('график август'!AF19="НН","НН",IF('график август'!AF19="НО","НО",IF('график август'!AF19="НБ","НБ",""))))))))))))))))))))))))))))))))))))</f>
        <v>В</v>
      </c>
      <c r="AI19" s="264">
        <f>IF('график август'!AG19="8.00 24.00",13.67,IF('график август'!AG19="00.00 8.50",8.83,IF('график август'!AG19="00.00 8.30",8.5,IF('график август'!AG19="00.00 7.30",7.5,IF('график август'!AG19="7.00 24.00",14.67,IF('график август'!AG19="7.40 24.00",14,IF('график август'!AG19="7.00 16.00",8,IF('график август'!AG19="7.00 15.00",7,IF('график август'!AG19="8.00 17.00",8,IF('график август'!AG19="8.00 16.00",7,IF('график август'!AG19="7.40 16.40",8,IF('график август'!AG19="7.40 15.40",7,IF('график август'!AG19="Х","Х",IF('график август'!AG19="Я","Я",IF('график август'!AG19="ПП","ПП",IF('график август'!AG19="П","П",IF('график август'!AG19="К","К",IF('график август'!AG19="ОТ","ОТ",IF('график август'!AG19="ОД","ОД",IF('график август'!AG19="У","У",IF('график август'!AG19="УД","УД",IF('график август'!AG19="Р","Р",IF('график август'!AG19="ОЖ","ОЖ",IF('график август'!AG19="ОЗ","ОЗ",IF('график август'!AG19="ДБ","ДБ",IF('график август'!AG19="Б","Б",IF('график август'!AG19="Т","Т",IF('график август'!AG19="ПВ","ПВ",IF('график август'!AG19="Г","Г",IF('график август'!AG19="ПР","ПР",IF('график август'!AG19="В","В",IF('график август'!AG19="ОВ","ОВ",IF('график август'!AG19="НВ","НВ",IF('график август'!AG19="НН","НН",IF('график август'!AG19="НО","НО",IF('график август'!AG19="НБ","НБ",""))))))))))))))))))))))))))))))))))))</f>
        <v>13.67</v>
      </c>
      <c r="AJ19" s="280">
        <f t="shared" si="9"/>
        <v>90</v>
      </c>
      <c r="AK19" s="338">
        <f>S19+AJ19</f>
        <v>171.17000000000002</v>
      </c>
      <c r="AL19" s="293"/>
      <c r="AM19" s="293"/>
      <c r="AN19" s="293"/>
      <c r="AO19" s="329">
        <f>SUM(AK19:AN20)</f>
        <v>171.17000000000002</v>
      </c>
      <c r="AP19" s="293"/>
      <c r="AQ19" s="293"/>
      <c r="AR19" s="329">
        <f>AO19</f>
        <v>171.17000000000002</v>
      </c>
      <c r="AS19" s="329">
        <f>AO19</f>
        <v>171.17000000000002</v>
      </c>
      <c r="AT19" s="332"/>
      <c r="AU19" s="319"/>
      <c r="AV19" s="291"/>
      <c r="AW19" s="274"/>
      <c r="AX19" s="321"/>
      <c r="AY19" s="297"/>
      <c r="AZ19" s="266"/>
      <c r="BB19" s="278"/>
      <c r="BC19" s="317">
        <f t="shared" ref="BC19" si="38">BD19-SUM(BE19:BJ20)</f>
        <v>168</v>
      </c>
      <c r="BD19" s="317">
        <f t="shared" ref="BD19" si="39">VLOOKUP($BM$14,$BO$28:$BP$39,2,0)</f>
        <v>168</v>
      </c>
      <c r="BE19" s="317">
        <f t="shared" ref="BE19" si="40">SUMPRODUCT(--($D19:$R19="ОТ"),--(WEEKDAY($D$12:$R$12,2)&lt;6))*8+SUMPRODUCT(--(T19:AI19="ОТ"),--(WEEKDAY($T$12:$AI$12,2)&lt;6))*8</f>
        <v>0</v>
      </c>
      <c r="BF19" s="317">
        <f t="shared" ref="BF19" si="41">SUMPRODUCT(--($D19:$R19="Б"),--(WEEKDAY($D$12:$R$12,2)&lt;6))*8+SUMPRODUCT(--(T19:AI19="Б"),--(WEEKDAY($T$12:$AI$12,2)&lt;6))*8</f>
        <v>0</v>
      </c>
      <c r="BG19" s="317">
        <f t="shared" ref="BG19" si="42">SUMPRODUCT(--($D19:$R19="ПР"),--(WEEKDAY($D$12:$R$12,2)&lt;6))*8+SUMPRODUCT(--(T19:AI19="ПР"),--(WEEKDAY($T$12:$AI$12,2)&lt;6))*8</f>
        <v>0</v>
      </c>
      <c r="BH19" s="317">
        <f t="shared" ref="BH19" si="43">SUMPRODUCT(--($D19:$R19="НН"),--(WEEKDAY($D$12:$R$12,2)&lt;6))*8+SUMPRODUCT(--(T19:AI19="НН"),--(WEEKDAY($T$12:$AI$12,2)&lt;6))*8</f>
        <v>0</v>
      </c>
      <c r="BI19" s="317">
        <f t="shared" ref="BI19" si="44">SUMPRODUCT(--($D19:$R19="Г"),--(WEEKDAY($D$12:$R$12,2)&lt;6))*8+SUMPRODUCT(--(T19:AI19="Г"),--(WEEKDAY($T$12:$AI$12,2)&lt;6))*8</f>
        <v>0</v>
      </c>
      <c r="BJ19" s="317">
        <f t="shared" ref="BJ19" si="45">SUMPRODUCT(--($D19:$R19="ОД"),--(WEEKDAY($D$12:$R$12,2)&lt;6))*8+SUMPRODUCT(--(T19:AI19="ОД"),--(WEEKDAY($T$12:$AI$12,2)&lt;6))*8</f>
        <v>0</v>
      </c>
      <c r="BK19" s="317">
        <f t="shared" ref="BK19" si="46">SUMPRODUCT(--($D19:$R19="НВ"),--(WEEKDAY($D$12:$R$12,2)&lt;6))*8+SUMPRODUCT(--(T19:AI19="НВ"),--(WEEKDAY($T$12:$AI$12,2)&lt;6))*8</f>
        <v>0</v>
      </c>
      <c r="BL19" s="213"/>
      <c r="BM19" s="185">
        <v>5</v>
      </c>
      <c r="BN19" s="185" t="s">
        <v>28</v>
      </c>
      <c r="BO19" s="185">
        <v>2014</v>
      </c>
      <c r="BP19" s="186">
        <v>151</v>
      </c>
      <c r="BQ19" s="1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88">
        <v>41644</v>
      </c>
      <c r="DE19" s="85">
        <v>41801</v>
      </c>
      <c r="DF19" s="165"/>
    </row>
    <row r="20" spans="1:111" s="141" customFormat="1" ht="39.950000000000003" customHeight="1" thickBot="1">
      <c r="A20" s="335"/>
      <c r="B20" s="263" t="str">
        <f>IF($AN$6=1,Караулы!C11,(IF($AN$6=2,Караулы!D11,(IF($AN$6=3,Караулы!E11,(IF($AN$6=4,Караулы!F11,(IF($AN$6=5,Караулы!G11,(IF($AN$6=6,Караулы!H11,(IF($AN$6=7,Караулы!I11,(IF($AN$6=8,Караулы!J11,(IF($AN$6=9,Караулы!K11,(IF($AN$6=10,Караулы!L11,(IF($AN$6=11,Караулы!M11,(IF($AN$6=12,Караулы!N11,"")))))))))))))))))))))))</f>
        <v>контролер</v>
      </c>
      <c r="C20" s="341"/>
      <c r="D20" s="267" t="str">
        <f t="shared" ref="D20:R20" si="47">IF(D19=13.67,0.33,IF(D19=14.67,0.33,IF(D19=14,0.33,IF(D19="ПП",7,IF(D19="П",8,"")))))</f>
        <v/>
      </c>
      <c r="E20" s="267" t="str">
        <f t="shared" si="47"/>
        <v/>
      </c>
      <c r="F20" s="267">
        <f t="shared" si="47"/>
        <v>0.33</v>
      </c>
      <c r="G20" s="267" t="str">
        <f t="shared" si="47"/>
        <v/>
      </c>
      <c r="H20" s="267">
        <f t="shared" si="47"/>
        <v>7</v>
      </c>
      <c r="I20" s="267" t="str">
        <f t="shared" si="47"/>
        <v/>
      </c>
      <c r="J20" s="267">
        <f t="shared" si="47"/>
        <v>0.33</v>
      </c>
      <c r="K20" s="267" t="str">
        <f t="shared" si="47"/>
        <v/>
      </c>
      <c r="L20" s="267" t="str">
        <f t="shared" si="47"/>
        <v/>
      </c>
      <c r="M20" s="267" t="str">
        <f t="shared" si="47"/>
        <v/>
      </c>
      <c r="N20" s="267">
        <f t="shared" si="47"/>
        <v>0.33</v>
      </c>
      <c r="O20" s="267" t="str">
        <f t="shared" si="47"/>
        <v/>
      </c>
      <c r="P20" s="267" t="str">
        <f t="shared" si="47"/>
        <v/>
      </c>
      <c r="Q20" s="267" t="str">
        <f t="shared" si="47"/>
        <v/>
      </c>
      <c r="R20" s="267">
        <f t="shared" si="47"/>
        <v>0.33</v>
      </c>
      <c r="S20" s="281">
        <f t="shared" si="8"/>
        <v>8.32</v>
      </c>
      <c r="T20" s="267" t="str">
        <f t="shared" ref="T20:AI20" si="48">IF(T19=13.67,0.33,IF(T19=14.67,0.33,IF(T19=14,0.33,IF(T19="ПП",7,IF(T19="П",8,"")))))</f>
        <v/>
      </c>
      <c r="U20" s="267" t="str">
        <f t="shared" si="48"/>
        <v/>
      </c>
      <c r="V20" s="267" t="str">
        <f t="shared" si="48"/>
        <v/>
      </c>
      <c r="W20" s="267">
        <f t="shared" si="48"/>
        <v>0.33</v>
      </c>
      <c r="X20" s="267" t="str">
        <f t="shared" si="48"/>
        <v/>
      </c>
      <c r="Y20" s="267" t="str">
        <f t="shared" si="48"/>
        <v/>
      </c>
      <c r="Z20" s="267" t="str">
        <f t="shared" si="48"/>
        <v/>
      </c>
      <c r="AA20" s="267">
        <f t="shared" si="48"/>
        <v>0.33</v>
      </c>
      <c r="AB20" s="267" t="str">
        <f t="shared" si="48"/>
        <v/>
      </c>
      <c r="AC20" s="267" t="str">
        <f t="shared" si="48"/>
        <v/>
      </c>
      <c r="AD20" s="267" t="str">
        <f t="shared" si="48"/>
        <v/>
      </c>
      <c r="AE20" s="267">
        <f t="shared" si="48"/>
        <v>0.33</v>
      </c>
      <c r="AF20" s="267" t="str">
        <f t="shared" si="48"/>
        <v/>
      </c>
      <c r="AG20" s="267" t="str">
        <f t="shared" si="48"/>
        <v/>
      </c>
      <c r="AH20" s="267" t="str">
        <f t="shared" si="48"/>
        <v/>
      </c>
      <c r="AI20" s="267">
        <f t="shared" si="48"/>
        <v>0.33</v>
      </c>
      <c r="AJ20" s="282">
        <f t="shared" si="9"/>
        <v>1.32</v>
      </c>
      <c r="AK20" s="322"/>
      <c r="AL20" s="292"/>
      <c r="AM20" s="292"/>
      <c r="AN20" s="292"/>
      <c r="AO20" s="330"/>
      <c r="AP20" s="292"/>
      <c r="AQ20" s="292"/>
      <c r="AR20" s="331"/>
      <c r="AS20" s="331"/>
      <c r="AT20" s="333"/>
      <c r="AU20" s="320"/>
      <c r="AV20" s="275"/>
      <c r="AW20" s="276"/>
      <c r="AX20" s="322"/>
      <c r="AY20" s="298"/>
      <c r="AZ20" s="269"/>
      <c r="BB20" s="278"/>
      <c r="BC20" s="318"/>
      <c r="BD20" s="318"/>
      <c r="BE20" s="318"/>
      <c r="BF20" s="318"/>
      <c r="BG20" s="318"/>
      <c r="BH20" s="318"/>
      <c r="BI20" s="318"/>
      <c r="BJ20" s="318"/>
      <c r="BK20" s="318"/>
      <c r="BL20" s="213"/>
      <c r="BM20" s="185">
        <v>6</v>
      </c>
      <c r="BN20" s="185" t="s">
        <v>20</v>
      </c>
      <c r="BO20" s="185">
        <v>2015</v>
      </c>
      <c r="BP20" s="186">
        <v>151</v>
      </c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8"/>
      <c r="CH20" s="224"/>
      <c r="CI20" s="224"/>
      <c r="CJ20" s="224"/>
      <c r="CK20" s="224"/>
      <c r="CL20" s="224"/>
      <c r="CM20" s="224"/>
      <c r="CN20" s="224"/>
      <c r="CO20" s="224"/>
      <c r="CP20" s="224"/>
      <c r="CQ20" s="224"/>
      <c r="CR20" s="224"/>
      <c r="CS20" s="224"/>
      <c r="CT20" s="224"/>
      <c r="CU20" s="224"/>
      <c r="CV20" s="224"/>
      <c r="CW20" s="224"/>
      <c r="CX20" s="224"/>
      <c r="CY20" s="224"/>
      <c r="CZ20" s="224"/>
      <c r="DA20" s="224"/>
      <c r="DB20" s="224"/>
      <c r="DC20" s="226"/>
      <c r="DD20" s="88">
        <v>41645</v>
      </c>
      <c r="DE20" s="85">
        <v>42004</v>
      </c>
      <c r="DF20" s="165"/>
    </row>
    <row r="21" spans="1:111" s="141" customFormat="1" ht="39.950000000000003" customHeight="1" thickBot="1">
      <c r="A21" s="334">
        <v>4</v>
      </c>
      <c r="B21" s="263" t="str">
        <f>IF($AN$6=1,Караулы!C12,(IF($AN$6=2,Караулы!D12,(IF($AN$6=3,Караулы!E12,(IF($AN$6=4,Караулы!F12,(IF($AN$6=5,Караулы!G12,(IF($AN$6=6,Караулы!H12,(IF($AN$6=7,Караулы!I12,(IF($AN$6=8,Караулы!J12,(IF($AN$6=9,Караулы!K12,(IF($AN$6=10,Караулы!L12,(IF($AN$6=11,Караулы!M12,(IF($AN$6=12,Караулы!N12,"")))))))))))))))))))))))</f>
        <v>Воробьев И.В.</v>
      </c>
      <c r="C21" s="340">
        <f>SUMIF(Караулы!$A$2:$A$185,B21,Караулы!$B$2:$B$185)</f>
        <v>9080</v>
      </c>
      <c r="D21" s="264" t="str">
        <f>IF('график август'!C21="8.00 24.00",13.67,IF('график август'!C21="00.00 8.50",8.83,IF('график август'!C21="00.00 8.30",8.5,IF('график август'!C21="00.00 7.30",7.5,IF('график август'!C21="7.00 24.00",14.67,IF('график август'!C21="7.40 24.00",14,IF('график август'!C21="7.00 16.00",8,IF('график август'!C21="7.00 15.00",7,IF('график август'!C21="8.00 17.00",8,IF('график август'!C21="8.00 16.00",7,IF('график август'!C21="7.40 16.40",8,IF('график август'!C21="7.40 15.40",7,IF('график август'!C21="Х","Х",IF('график август'!C21="Я","Я",IF('график август'!C21="ПП","ПП",IF('график август'!C21="П","П",IF('график август'!C21="К","К",IF('график август'!C21="ОТ","ОТ",IF('график август'!C21="ОД","ОД",IF('график август'!C21="У","У",IF('график август'!C21="УД","УД",IF('график август'!C21="Р","Р",IF('график август'!C21="ОЖ","ОЖ",IF('график август'!C21="ОЗ","ОЗ",IF('график август'!C21="ДБ","ДБ",IF('график август'!C21="Б","Б",IF('график август'!C21="Т","Т",IF('график август'!C21="ПВ","ПВ",IF('график август'!C21="Г","Г",IF('график август'!C21="ПР","ПР",IF('график август'!C21="В","В",IF('график август'!C21="ОВ","ОВ",IF('график август'!C21="НВ","НВ",IF('график август'!C21="НН","НН",IF('график август'!C21="НО","НО",IF('график август'!C21="НБ","НБ",""))))))))))))))))))))))))))))))))))))</f>
        <v>В</v>
      </c>
      <c r="E21" s="264" t="str">
        <f>IF('график август'!D21="8.00 24.00",13.67,IF('график август'!D21="00.00 8.50",8.83,IF('график август'!D21="00.00 8.30",8.5,IF('график август'!D21="00.00 7.30",7.5,IF('график август'!D21="7.00 24.00",14.67,IF('график август'!D21="7.40 24.00",14,IF('график август'!D21="7.00 16.00",8,IF('график август'!D21="7.00 15.00",7,IF('график август'!D21="8.00 17.00",8,IF('график август'!D21="8.00 16.00",7,IF('график август'!D21="7.40 16.40",8,IF('график август'!D21="7.40 15.40",7,IF('график август'!D21="Х","Х",IF('график август'!D21="Я","Я",IF('график август'!D21="ПП","ПП",IF('график август'!D21="П","П",IF('график август'!D21="К","К",IF('график август'!D21="ОТ","ОТ",IF('график август'!D21="ОД","ОД",IF('график август'!D21="У","У",IF('график август'!D21="УД","УД",IF('график август'!D21="Р","Р",IF('график август'!D21="ОЖ","ОЖ",IF('график август'!D21="ОЗ","ОЗ",IF('график август'!D21="ДБ","ДБ",IF('график август'!D21="Б","Б",IF('график август'!D21="Т","Т",IF('график август'!D21="ПВ","ПВ",IF('график август'!D21="Г","Г",IF('график август'!D21="ПР","ПР",IF('график август'!D21="В","В",IF('график август'!D21="ОВ","ОВ",IF('график август'!D21="НВ","НВ",IF('график август'!D21="НН","НН",IF('график август'!D21="НО","НО",IF('график август'!D21="НБ","НБ",""))))))))))))))))))))))))))))))))))))</f>
        <v>В</v>
      </c>
      <c r="F21" s="264">
        <f>IF('график август'!E21="8.00 24.00",13.67,IF('график август'!E21="00.00 8.50",8.83,IF('график август'!E21="00.00 8.30",8.5,IF('график август'!E21="00.00 7.30",7.5,IF('график август'!E21="7.00 24.00",14.67,IF('график август'!E21="7.40 24.00",14,IF('график август'!E21="7.00 16.00",8,IF('график август'!E21="7.00 15.00",7,IF('график август'!E21="8.00 17.00",8,IF('график август'!E21="8.00 16.00",7,IF('график август'!E21="7.40 16.40",8,IF('график август'!E21="7.40 15.40",7,IF('график август'!E21="Х","Х",IF('график август'!E21="Я","Я",IF('график август'!E21="ПП","ПП",IF('график август'!E21="П","П",IF('график август'!E21="К","К",IF('график август'!E21="ОТ","ОТ",IF('график август'!E21="ОД","ОД",IF('график август'!E21="У","У",IF('график август'!E21="УД","УД",IF('график август'!E21="Р","Р",IF('график август'!E21="ОЖ","ОЖ",IF('график август'!E21="ОЗ","ОЗ",IF('график август'!E21="ДБ","ДБ",IF('график август'!E21="Б","Б",IF('график август'!E21="Т","Т",IF('график август'!E21="ПВ","ПВ",IF('график август'!E21="Г","Г",IF('график август'!E21="ПР","ПР",IF('график август'!E21="В","В",IF('график август'!E21="ОВ","ОВ",IF('график август'!E21="НВ","НВ",IF('график август'!E21="НН","НН",IF('график август'!E21="НО","НО",IF('график август'!E21="НБ","НБ",""))))))))))))))))))))))))))))))))))))</f>
        <v>13.67</v>
      </c>
      <c r="G21" s="264">
        <f>IF('график август'!F21="8.00 24.00",13.67,IF('график август'!F21="00.00 8.50",8.83,IF('график август'!F21="00.00 8.30",8.5,IF('график август'!F21="00.00 7.30",7.5,IF('график август'!F21="7.00 24.00",14.67,IF('график август'!F21="7.40 24.00",14,IF('график август'!F21="7.00 16.00",8,IF('график август'!F21="7.00 15.00",7,IF('график август'!F21="8.00 17.00",8,IF('график август'!F21="8.00 16.00",7,IF('график август'!F21="7.40 16.40",8,IF('график август'!F21="7.40 15.40",7,IF('график август'!F21="Х","Х",IF('график август'!F21="Я","Я",IF('график август'!F21="ПП","ПП",IF('график август'!F21="П","П",IF('график август'!F21="К","К",IF('график август'!F21="ОТ","ОТ",IF('график август'!F21="ОД","ОД",IF('график август'!F21="У","У",IF('график август'!F21="УД","УД",IF('график август'!F21="Р","Р",IF('график август'!F21="ОЖ","ОЖ",IF('график август'!F21="ОЗ","ОЗ",IF('график август'!F21="ДБ","ДБ",IF('график август'!F21="Б","Б",IF('график август'!F21="Т","Т",IF('график август'!F21="ПВ","ПВ",IF('график август'!F21="Г","Г",IF('график август'!F21="ПР","ПР",IF('график август'!F21="В","В",IF('график август'!F21="ОВ","ОВ",IF('график август'!F21="НВ","НВ",IF('график август'!F21="НН","НН",IF('график август'!F21="НО","НО",IF('график август'!F21="НБ","НБ",""))))))))))))))))))))))))))))))))))))</f>
        <v>8.83</v>
      </c>
      <c r="H21" s="264" t="str">
        <f>IF('график август'!G21="8.00 24.00",13.67,IF('график август'!G21="00.00 8.50",8.83,IF('график август'!G21="00.00 8.30",8.5,IF('график август'!G21="00.00 7.30",7.5,IF('график август'!G21="7.00 24.00",14.67,IF('график август'!G21="7.40 24.00",14,IF('график август'!G21="7.00 16.00",8,IF('график август'!G21="7.00 15.00",7,IF('график август'!G21="8.00 17.00",8,IF('график август'!G21="8.00 16.00",7,IF('график август'!G21="7.40 16.40",8,IF('график август'!G21="7.40 15.40",7,IF('график август'!G21="Х","Х",IF('график август'!G21="Я","Я",IF('график август'!G21="ПП","ПП",IF('график август'!G21="П","П",IF('график август'!G21="К","К",IF('график август'!G21="ОТ","ОТ",IF('график август'!G21="ОД","ОД",IF('график август'!G21="У","У",IF('график август'!G21="УД","УД",IF('график август'!G21="Р","Р",IF('график август'!G21="ОЖ","ОЖ",IF('график август'!G21="ОЗ","ОЗ",IF('график август'!G21="ДБ","ДБ",IF('график август'!G21="Б","Б",IF('график август'!G21="Т","Т",IF('график август'!G21="ПВ","ПВ",IF('график август'!G21="Г","Г",IF('график август'!G21="ПР","ПР",IF('график август'!G21="В","В",IF('график август'!G21="ОВ","ОВ",IF('график август'!G21="НВ","НВ",IF('график август'!G21="НН","НН",IF('график август'!G21="НО","НО",IF('график август'!G21="НБ","НБ",""))))))))))))))))))))))))))))))))))))</f>
        <v>ПП</v>
      </c>
      <c r="I21" s="264" t="str">
        <f>IF('график август'!H21="8.00 24.00",13.67,IF('график август'!H21="00.00 8.50",8.83,IF('график август'!H21="00.00 8.30",8.5,IF('график август'!H21="00.00 7.30",7.5,IF('график август'!H21="7.00 24.00",14.67,IF('график август'!H21="7.40 24.00",14,IF('график август'!H21="7.00 16.00",8,IF('график август'!H21="7.00 15.00",7,IF('график август'!H21="8.00 17.00",8,IF('график август'!H21="8.00 16.00",7,IF('график август'!H21="7.40 16.40",8,IF('график август'!H21="7.40 15.40",7,IF('график август'!H21="Х","Х",IF('график август'!H21="Я","Я",IF('график август'!H21="ПП","ПП",IF('график август'!H21="П","П",IF('график август'!H21="К","К",IF('график август'!H21="ОТ","ОТ",IF('график август'!H21="ОД","ОД",IF('график август'!H21="У","У",IF('график август'!H21="УД","УД",IF('график август'!H21="Р","Р",IF('график август'!H21="ОЖ","ОЖ",IF('график август'!H21="ОЗ","ОЗ",IF('график август'!H21="ДБ","ДБ",IF('график август'!H21="Б","Б",IF('график август'!H21="Т","Т",IF('график август'!H21="ПВ","ПВ",IF('график август'!H21="Г","Г",IF('график август'!H21="ПР","ПР",IF('график август'!H21="В","В",IF('график август'!H21="ОВ","ОВ",IF('график август'!H21="НВ","НВ",IF('график август'!H21="НН","НН",IF('график август'!H21="НО","НО",IF('график август'!H21="НБ","НБ",""))))))))))))))))))))))))))))))))))))</f>
        <v>В</v>
      </c>
      <c r="J21" s="264">
        <f>IF('график август'!I21="8.00 24.00",13.67,IF('график август'!I21="00.00 8.50",8.83,IF('график август'!I21="00.00 8.30",8.5,IF('график август'!I21="00.00 7.30",7.5,IF('график август'!I21="7.00 24.00",14.67,IF('график август'!I21="7.40 24.00",14,IF('график август'!I21="7.00 16.00",8,IF('график август'!I21="7.00 15.00",7,IF('график август'!I21="8.00 17.00",8,IF('график август'!I21="8.00 16.00",7,IF('график август'!I21="7.40 16.40",8,IF('график август'!I21="7.40 15.40",7,IF('график август'!I21="Х","Х",IF('график август'!I21="Я","Я",IF('график август'!I21="ПП","ПП",IF('график август'!I21="П","П",IF('график август'!I21="К","К",IF('график август'!I21="ОТ","ОТ",IF('график август'!I21="ОД","ОД",IF('график август'!I21="У","У",IF('график август'!I21="УД","УД",IF('график август'!I21="Р","Р",IF('график август'!I21="ОЖ","ОЖ",IF('график август'!I21="ОЗ","ОЗ",IF('график август'!I21="ДБ","ДБ",IF('график август'!I21="Б","Б",IF('график август'!I21="Т","Т",IF('график август'!I21="ПВ","ПВ",IF('график август'!I21="Г","Г",IF('график август'!I21="ПР","ПР",IF('график август'!I21="В","В",IF('график август'!I21="ОВ","ОВ",IF('график август'!I21="НВ","НВ",IF('график август'!I21="НН","НН",IF('график август'!I21="НО","НО",IF('график август'!I21="НБ","НБ",""))))))))))))))))))))))))))))))))))))</f>
        <v>13.67</v>
      </c>
      <c r="K21" s="264">
        <f>IF('график август'!J21="8.00 24.00",13.67,IF('график август'!J21="00.00 8.50",8.83,IF('график август'!J21="00.00 8.30",8.5,IF('график август'!J21="00.00 7.30",7.5,IF('график август'!J21="7.00 24.00",14.67,IF('график август'!J21="7.40 24.00",14,IF('график август'!J21="7.00 16.00",8,IF('график август'!J21="7.00 15.00",7,IF('график август'!J21="8.00 17.00",8,IF('график август'!J21="8.00 16.00",7,IF('график август'!J21="7.40 16.40",8,IF('график август'!J21="7.40 15.40",7,IF('график август'!J21="Х","Х",IF('график август'!J21="Я","Я",IF('график август'!J21="ПП","ПП",IF('график август'!J21="П","П",IF('график август'!J21="К","К",IF('график август'!J21="ОТ","ОТ",IF('график август'!J21="ОД","ОД",IF('график август'!J21="У","У",IF('график август'!J21="УД","УД",IF('график август'!J21="Р","Р",IF('график август'!J21="ОЖ","ОЖ",IF('график август'!J21="ОЗ","ОЗ",IF('график август'!J21="ДБ","ДБ",IF('график август'!J21="Б","Б",IF('график август'!J21="Т","Т",IF('график август'!J21="ПВ","ПВ",IF('график август'!J21="Г","Г",IF('график август'!J21="ПР","ПР",IF('график август'!J21="В","В",IF('график август'!J21="ОВ","ОВ",IF('график август'!J21="НВ","НВ",IF('график август'!J21="НН","НН",IF('график август'!J21="НО","НО",IF('график август'!J21="НБ","НБ",""))))))))))))))))))))))))))))))))))))</f>
        <v>8.83</v>
      </c>
      <c r="L21" s="264" t="str">
        <f>IF('график август'!K21="8.00 24.00",13.67,IF('график август'!K21="00.00 8.50",8.83,IF('график август'!K21="00.00 8.30",8.5,IF('график август'!K21="00.00 7.30",7.5,IF('график август'!K21="7.00 24.00",14.67,IF('график август'!K21="7.40 24.00",14,IF('график август'!K21="7.00 16.00",8,IF('график август'!K21="7.00 15.00",7,IF('график август'!K21="8.00 17.00",8,IF('график август'!K21="8.00 16.00",7,IF('график август'!K21="7.40 16.40",8,IF('график август'!K21="7.40 15.40",7,IF('график август'!K21="Х","Х",IF('график август'!K21="Я","Я",IF('график август'!K21="ПП","ПП",IF('график август'!K21="П","П",IF('график август'!K21="К","К",IF('график август'!K21="ОТ","ОТ",IF('график август'!K21="ОД","ОД",IF('график август'!K21="У","У",IF('график август'!K21="УД","УД",IF('график август'!K21="Р","Р",IF('график август'!K21="ОЖ","ОЖ",IF('график август'!K21="ОЗ","ОЗ",IF('график август'!K21="ДБ","ДБ",IF('график август'!K21="Б","Б",IF('график август'!K21="Т","Т",IF('график август'!K21="ПВ","ПВ",IF('график август'!K21="Г","Г",IF('график август'!K21="ПР","ПР",IF('график август'!K21="В","В",IF('график август'!K21="ОВ","ОВ",IF('график август'!K21="НВ","НВ",IF('график август'!K21="НН","НН",IF('график август'!K21="НО","НО",IF('график август'!K21="НБ","НБ",""))))))))))))))))))))))))))))))))))))</f>
        <v>В</v>
      </c>
      <c r="M21" s="264" t="str">
        <f>IF('график август'!L21="8.00 24.00",13.67,IF('график август'!L21="00.00 8.50",8.83,IF('график август'!L21="00.00 8.30",8.5,IF('график август'!L21="00.00 7.30",7.5,IF('график август'!L21="7.00 24.00",14.67,IF('график август'!L21="7.40 24.00",14,IF('график август'!L21="7.00 16.00",8,IF('график август'!L21="7.00 15.00",7,IF('график август'!L21="8.00 17.00",8,IF('график август'!L21="8.00 16.00",7,IF('график август'!L21="7.40 16.40",8,IF('график август'!L21="7.40 15.40",7,IF('график август'!L21="Х","Х",IF('график август'!L21="Я","Я",IF('график август'!L21="ПП","ПП",IF('график август'!L21="П","П",IF('график август'!L21="К","К",IF('график август'!L21="ОТ","ОТ",IF('график август'!L21="ОД","ОД",IF('график август'!L21="У","У",IF('график август'!L21="УД","УД",IF('график август'!L21="Р","Р",IF('график август'!L21="ОЖ","ОЖ",IF('график август'!L21="ОЗ","ОЗ",IF('график август'!L21="ДБ","ДБ",IF('график август'!L21="Б","Б",IF('график август'!L21="Т","Т",IF('график август'!L21="ПВ","ПВ",IF('график август'!L21="Г","Г",IF('график август'!L21="ПР","ПР",IF('график август'!L21="В","В",IF('график август'!L21="ОВ","ОВ",IF('график август'!L21="НВ","НВ",IF('график август'!L21="НН","НН",IF('график август'!L21="НО","НО",IF('график август'!L21="НБ","НБ",""))))))))))))))))))))))))))))))))))))</f>
        <v>В</v>
      </c>
      <c r="N21" s="264">
        <f>IF('график август'!M21="8.00 24.00",13.67,IF('график август'!M21="00.00 8.50",8.83,IF('график август'!M21="00.00 8.30",8.5,IF('график август'!M21="00.00 7.30",7.5,IF('график август'!M21="7.00 24.00",14.67,IF('график август'!M21="7.40 24.00",14,IF('график август'!M21="7.00 16.00",8,IF('график август'!M21="7.00 15.00",7,IF('график август'!M21="8.00 17.00",8,IF('график август'!M21="8.00 16.00",7,IF('график август'!M21="7.40 16.40",8,IF('график август'!M21="7.40 15.40",7,IF('график август'!M21="Х","Х",IF('график август'!M21="Я","Я",IF('график август'!M21="ПП","ПП",IF('график август'!M21="П","П",IF('график август'!M21="К","К",IF('график август'!M21="ОТ","ОТ",IF('график август'!M21="ОД","ОД",IF('график август'!M21="У","У",IF('график август'!M21="УД","УД",IF('график август'!M21="Р","Р",IF('график август'!M21="ОЖ","ОЖ",IF('график август'!M21="ОЗ","ОЗ",IF('график август'!M21="ДБ","ДБ",IF('график август'!M21="Б","Б",IF('график август'!M21="Т","Т",IF('график август'!M21="ПВ","ПВ",IF('график август'!M21="Г","Г",IF('график август'!M21="ПР","ПР",IF('график август'!M21="В","В",IF('график август'!M21="ОВ","ОВ",IF('график август'!M21="НВ","НВ",IF('график август'!M21="НН","НН",IF('график август'!M21="НО","НО",IF('график август'!M21="НБ","НБ",""))))))))))))))))))))))))))))))))))))</f>
        <v>13.67</v>
      </c>
      <c r="O21" s="264">
        <f>IF('график август'!N21="8.00 24.00",13.67,IF('график август'!N21="00.00 8.50",8.83,IF('график август'!N21="00.00 8.30",8.5,IF('график август'!N21="00.00 7.30",7.5,IF('график август'!N21="7.00 24.00",14.67,IF('график август'!N21="7.40 24.00",14,IF('график август'!N21="7.00 16.00",8,IF('график август'!N21="7.00 15.00",7,IF('график август'!N21="8.00 17.00",8,IF('график август'!N21="8.00 16.00",7,IF('график август'!N21="7.40 16.40",8,IF('график август'!N21="7.40 15.40",7,IF('график август'!N21="Х","Х",IF('график август'!N21="Я","Я",IF('график август'!N21="ПП","ПП",IF('график август'!N21="П","П",IF('график август'!N21="К","К",IF('график август'!N21="ОТ","ОТ",IF('график август'!N21="ОД","ОД",IF('график август'!N21="У","У",IF('график август'!N21="УД","УД",IF('график август'!N21="Р","Р",IF('график август'!N21="ОЖ","ОЖ",IF('график август'!N21="ОЗ","ОЗ",IF('график август'!N21="ДБ","ДБ",IF('график август'!N21="Б","Б",IF('график август'!N21="Т","Т",IF('график август'!N21="ПВ","ПВ",IF('график август'!N21="Г","Г",IF('график август'!N21="ПР","ПР",IF('график август'!N21="В","В",IF('график август'!N21="ОВ","ОВ",IF('график август'!N21="НВ","НВ",IF('график август'!N21="НН","НН",IF('график август'!N21="НО","НО",IF('график август'!N21="НБ","НБ",""))))))))))))))))))))))))))))))))))))</f>
        <v>8.83</v>
      </c>
      <c r="P21" s="264" t="str">
        <f>IF('график август'!O21="8.00 24.00",13.67,IF('график август'!O21="00.00 8.50",8.83,IF('график август'!O21="00.00 8.30",8.5,IF('график август'!O21="00.00 7.30",7.5,IF('график август'!O21="7.00 24.00",14.67,IF('график август'!O21="7.40 24.00",14,IF('график август'!O21="7.00 16.00",8,IF('график август'!O21="7.00 15.00",7,IF('график август'!O21="8.00 17.00",8,IF('график август'!O21="8.00 16.00",7,IF('график август'!O21="7.40 16.40",8,IF('график август'!O21="7.40 15.40",7,IF('график август'!O21="Х","Х",IF('график август'!O21="Я","Я",IF('график август'!O21="ПП","ПП",IF('график август'!O21="П","П",IF('график август'!O21="К","К",IF('график август'!O21="ОТ","ОТ",IF('график август'!O21="ОД","ОД",IF('график август'!O21="У","У",IF('график август'!O21="УД","УД",IF('график август'!O21="Р","Р",IF('график август'!O21="ОЖ","ОЖ",IF('график август'!O21="ОЗ","ОЗ",IF('график август'!O21="ДБ","ДБ",IF('график август'!O21="Б","Б",IF('график август'!O21="Т","Т",IF('график август'!O21="ПВ","ПВ",IF('график август'!O21="Г","Г",IF('график август'!O21="ПР","ПР",IF('график август'!O21="В","В",IF('график август'!O21="ОВ","ОВ",IF('график август'!O21="НВ","НВ",IF('график август'!O21="НН","НН",IF('график август'!O21="НО","НО",IF('график август'!O21="НБ","НБ",""))))))))))))))))))))))))))))))))))))</f>
        <v>В</v>
      </c>
      <c r="Q21" s="264" t="str">
        <f>IF('график август'!P21="8.00 24.00",13.67,IF('график август'!P21="00.00 8.50",8.83,IF('график август'!P21="00.00 8.30",8.5,IF('график август'!P21="00.00 7.30",7.5,IF('график август'!P21="7.00 24.00",14.67,IF('график август'!P21="7.40 24.00",14,IF('график август'!P21="7.00 16.00",8,IF('график август'!P21="7.00 15.00",7,IF('график август'!P21="8.00 17.00",8,IF('график август'!P21="8.00 16.00",7,IF('график август'!P21="7.40 16.40",8,IF('график август'!P21="7.40 15.40",7,IF('график август'!P21="Х","Х",IF('график август'!P21="Я","Я",IF('график август'!P21="ПП","ПП",IF('график август'!P21="П","П",IF('график август'!P21="К","К",IF('график август'!P21="ОТ","ОТ",IF('график август'!P21="ОД","ОД",IF('график август'!P21="У","У",IF('график август'!P21="УД","УД",IF('график август'!P21="Р","Р",IF('график август'!P21="ОЖ","ОЖ",IF('график август'!P21="ОЗ","ОЗ",IF('график август'!P21="ДБ","ДБ",IF('график август'!P21="Б","Б",IF('график август'!P21="Т","Т",IF('график август'!P21="ПВ","ПВ",IF('график август'!P21="Г","Г",IF('график август'!P21="ПР","ПР",IF('график август'!P21="В","В",IF('график август'!P21="ОВ","ОВ",IF('график август'!P21="НВ","НВ",IF('график август'!P21="НН","НН",IF('график август'!P21="НО","НО",IF('график август'!P21="НБ","НБ",""))))))))))))))))))))))))))))))))))))</f>
        <v>В</v>
      </c>
      <c r="R21" s="264">
        <f>IF('график август'!Q21="8.00 24.00",13.67,IF('график август'!Q21="00.00 8.50",8.83,IF('график август'!Q21="00.00 8.30",8.5,IF('график август'!Q21="00.00 7.30",7.5,IF('график август'!Q21="7.00 24.00",14.67,IF('график август'!Q21="7.40 24.00",14,IF('график август'!Q21="7.00 16.00",8,IF('график август'!Q21="7.00 15.00",7,IF('график август'!Q21="8.00 17.00",8,IF('график август'!Q21="8.00 16.00",7,IF('график август'!Q21="7.40 16.40",8,IF('график август'!Q21="7.40 15.40",7,IF('график август'!Q21="Х","Х",IF('график август'!Q21="Я","Я",IF('график август'!Q21="ПП","ПП",IF('график август'!Q21="П","П",IF('график август'!Q21="К","К",IF('график август'!Q21="ОТ","ОТ",IF('график август'!Q21="ОД","ОД",IF('график август'!Q21="У","У",IF('график август'!Q21="УД","УД",IF('график август'!Q21="Р","Р",IF('график август'!Q21="ОЖ","ОЖ",IF('график август'!Q21="ОЗ","ОЗ",IF('график август'!Q21="ДБ","ДБ",IF('график август'!Q21="Б","Б",IF('график август'!Q21="Т","Т",IF('график август'!Q21="ПВ","ПВ",IF('график август'!Q21="Г","Г",IF('график август'!Q21="ПР","ПР",IF('график август'!Q21="В","В",IF('график август'!Q21="ОВ","ОВ",IF('график август'!Q21="НВ","НВ",IF('график август'!Q21="НН","НН",IF('график август'!Q21="НО","НО",IF('график август'!Q21="НБ","НБ",""))))))))))))))))))))))))))))))))))))</f>
        <v>13.67</v>
      </c>
      <c r="S21" s="279">
        <f t="shared" si="8"/>
        <v>81.17</v>
      </c>
      <c r="T21" s="264">
        <f>IF('график август'!R21="8.00 24.00",13.67,IF('график август'!R21="00.00 8.50",8.83,IF('график август'!R21="00.00 8.30",8.5,IF('график август'!R21="00.00 7.30",7.5,IF('график август'!R21="7.00 24.00",14.67,IF('график август'!R21="7.40 24.00",14,IF('график август'!R21="7.00 16.00",8,IF('график август'!R21="7.00 15.00",7,IF('график август'!R21="8.00 17.00",8,IF('график август'!R21="8.00 16.00",7,IF('график август'!R21="7.40 16.40",8,IF('график август'!R21="7.40 15.40",7,IF('график август'!R21="Х","Х",IF('график август'!R21="Я","Я",IF('график август'!R21="ПП","ПП",IF('график август'!R21="П","П",IF('график август'!R21="К","К",IF('график август'!R21="ОТ","ОТ",IF('график август'!R21="ОД","ОД",IF('график август'!R21="У","У",IF('график август'!R21="УД","УД",IF('график август'!R21="Р","Р",IF('график август'!R21="ОЖ","ОЖ",IF('график август'!R21="ОЗ","ОЗ",IF('график август'!R21="ДБ","ДБ",IF('график август'!R21="Б","Б",IF('график август'!R21="Т","Т",IF('график август'!R21="ПВ","ПВ",IF('график август'!R21="Г","Г",IF('график август'!R21="ПР","ПР",IF('график август'!R21="В","В",IF('график август'!R21="ОВ","ОВ",IF('график август'!R21="НВ","НВ",IF('график август'!R21="НН","НН",IF('график август'!R21="НО","НО",IF('график август'!R21="НБ","НБ",""))))))))))))))))))))))))))))))))))))</f>
        <v>8.83</v>
      </c>
      <c r="U21" s="264" t="str">
        <f>IF('график август'!S21="8.00 24.00",13.67,IF('график август'!S21="00.00 8.50",8.83,IF('график август'!S21="00.00 8.30",8.5,IF('график август'!S21="00.00 7.30",7.5,IF('график август'!S21="7.00 24.00",14.67,IF('график август'!S21="7.40 24.00",14,IF('график август'!S21="7.00 16.00",8,IF('график август'!S21="7.00 15.00",7,IF('график август'!S21="8.00 17.00",8,IF('график август'!S21="8.00 16.00",7,IF('график август'!S21="7.40 16.40",8,IF('график август'!S21="7.40 15.40",7,IF('график август'!S21="Х","Х",IF('график август'!S21="Я","Я",IF('график август'!S21="ПП","ПП",IF('график август'!S21="П","П",IF('график август'!S21="К","К",IF('график август'!S21="ОТ","ОТ",IF('график август'!S21="ОД","ОД",IF('график август'!S21="У","У",IF('график август'!S21="УД","УД",IF('график август'!S21="Р","Р",IF('график август'!S21="ОЖ","ОЖ",IF('график август'!S21="ОЗ","ОЗ",IF('график август'!S21="ДБ","ДБ",IF('график август'!S21="Б","Б",IF('график август'!S21="Т","Т",IF('график август'!S21="ПВ","ПВ",IF('график август'!S21="Г","Г",IF('график август'!S21="ПР","ПР",IF('график август'!S21="В","В",IF('график август'!S21="ОВ","ОВ",IF('график август'!S21="НВ","НВ",IF('график август'!S21="НН","НН",IF('график август'!S21="НО","НО",IF('график август'!S21="НБ","НБ",""))))))))))))))))))))))))))))))))))))</f>
        <v>В</v>
      </c>
      <c r="V21" s="264" t="str">
        <f>IF('график август'!T21="8.00 24.00",13.67,IF('график август'!T21="00.00 8.50",8.83,IF('график август'!T21="00.00 8.30",8.5,IF('график август'!T21="00.00 7.30",7.5,IF('график август'!T21="7.00 24.00",14.67,IF('график август'!T21="7.40 24.00",14,IF('график август'!T21="7.00 16.00",8,IF('график август'!T21="7.00 15.00",7,IF('график август'!T21="8.00 17.00",8,IF('график август'!T21="8.00 16.00",7,IF('график август'!T21="7.40 16.40",8,IF('график август'!T21="7.40 15.40",7,IF('график август'!T21="Х","Х",IF('график август'!T21="Я","Я",IF('график август'!T21="ПП","ПП",IF('график август'!T21="П","П",IF('график август'!T21="К","К",IF('график август'!T21="ОТ","ОТ",IF('график август'!T21="ОД","ОД",IF('график август'!T21="У","У",IF('график август'!T21="УД","УД",IF('график август'!T21="Р","Р",IF('график август'!T21="ОЖ","ОЖ",IF('график август'!T21="ОЗ","ОЗ",IF('график август'!T21="ДБ","ДБ",IF('график август'!T21="Б","Б",IF('график август'!T21="Т","Т",IF('график август'!T21="ПВ","ПВ",IF('график август'!T21="Г","Г",IF('график август'!T21="ПР","ПР",IF('график август'!T21="В","В",IF('график август'!T21="ОВ","ОВ",IF('график август'!T21="НВ","НВ",IF('график август'!T21="НН","НН",IF('график август'!T21="НО","НО",IF('график август'!T21="НБ","НБ",""))))))))))))))))))))))))))))))))))))</f>
        <v>В</v>
      </c>
      <c r="W21" s="264">
        <f>IF('график август'!U21="8.00 24.00",13.67,IF('график август'!U21="00.00 8.50",8.83,IF('график август'!U21="00.00 8.30",8.5,IF('график август'!U21="00.00 7.30",7.5,IF('график август'!U21="7.00 24.00",14.67,IF('график август'!U21="7.40 24.00",14,IF('график август'!U21="7.00 16.00",8,IF('график август'!U21="7.00 15.00",7,IF('график август'!U21="8.00 17.00",8,IF('график август'!U21="8.00 16.00",7,IF('график август'!U21="7.40 16.40",8,IF('график август'!U21="7.40 15.40",7,IF('график август'!U21="Х","Х",IF('график август'!U21="Я","Я",IF('график август'!U21="ПП","ПП",IF('график август'!U21="П","П",IF('график август'!U21="К","К",IF('график август'!U21="ОТ","ОТ",IF('график август'!U21="ОД","ОД",IF('график август'!U21="У","У",IF('график август'!U21="УД","УД",IF('график август'!U21="Р","Р",IF('график август'!U21="ОЖ","ОЖ",IF('график август'!U21="ОЗ","ОЗ",IF('график август'!U21="ДБ","ДБ",IF('график август'!U21="Б","Б",IF('график август'!U21="Т","Т",IF('график август'!U21="ПВ","ПВ",IF('график август'!U21="Г","Г",IF('график август'!U21="ПР","ПР",IF('график август'!U21="В","В",IF('график август'!U21="ОВ","ОВ",IF('график август'!U21="НВ","НВ",IF('график август'!U21="НН","НН",IF('график август'!U21="НО","НО",IF('график август'!U21="НБ","НБ",""))))))))))))))))))))))))))))))))))))</f>
        <v>13.67</v>
      </c>
      <c r="X21" s="264">
        <f>IF('график август'!V21="8.00 24.00",13.67,IF('график август'!V21="00.00 8.50",8.83,IF('график август'!V21="00.00 8.30",8.5,IF('график август'!V21="00.00 7.30",7.5,IF('график август'!V21="7.00 24.00",14.67,IF('график август'!V21="7.40 24.00",14,IF('график август'!V21="7.00 16.00",8,IF('график август'!V21="7.00 15.00",7,IF('график август'!V21="8.00 17.00",8,IF('график август'!V21="8.00 16.00",7,IF('график август'!V21="7.40 16.40",8,IF('график август'!V21="7.40 15.40",7,IF('график август'!V21="Х","Х",IF('график август'!V21="Я","Я",IF('график август'!V21="ПП","ПП",IF('график август'!V21="П","П",IF('график август'!V21="К","К",IF('график август'!V21="ОТ","ОТ",IF('график август'!V21="ОД","ОД",IF('график август'!V21="У","У",IF('график август'!V21="УД","УД",IF('график август'!V21="Р","Р",IF('график август'!V21="ОЖ","ОЖ",IF('график август'!V21="ОЗ","ОЗ",IF('график август'!V21="ДБ","ДБ",IF('график август'!V21="Б","Б",IF('график август'!V21="Т","Т",IF('график август'!V21="ПВ","ПВ",IF('график август'!V21="Г","Г",IF('график август'!V21="ПР","ПР",IF('график август'!V21="В","В",IF('график август'!V21="ОВ","ОВ",IF('график август'!V21="НВ","НВ",IF('график август'!V21="НН","НН",IF('график август'!V21="НО","НО",IF('график август'!V21="НБ","НБ",""))))))))))))))))))))))))))))))))))))</f>
        <v>8.83</v>
      </c>
      <c r="Y21" s="264" t="str">
        <f>IF('график август'!W21="8.00 24.00",13.67,IF('график август'!W21="00.00 8.50",8.83,IF('график август'!W21="00.00 8.30",8.5,IF('график август'!W21="00.00 7.30",7.5,IF('график август'!W21="7.00 24.00",14.67,IF('график август'!W21="7.40 24.00",14,IF('график август'!W21="7.00 16.00",8,IF('график август'!W21="7.00 15.00",7,IF('график август'!W21="8.00 17.00",8,IF('график август'!W21="8.00 16.00",7,IF('график август'!W21="7.40 16.40",8,IF('график август'!W21="7.40 15.40",7,IF('график август'!W21="Х","Х",IF('график август'!W21="Я","Я",IF('график август'!W21="ПП","ПП",IF('график август'!W21="П","П",IF('график август'!W21="К","К",IF('график август'!W21="ОТ","ОТ",IF('график август'!W21="ОД","ОД",IF('график август'!W21="У","У",IF('график август'!W21="УД","УД",IF('график август'!W21="Р","Р",IF('график август'!W21="ОЖ","ОЖ",IF('график август'!W21="ОЗ","ОЗ",IF('график август'!W21="ДБ","ДБ",IF('график август'!W21="Б","Б",IF('график август'!W21="Т","Т",IF('график август'!W21="ПВ","ПВ",IF('график август'!W21="Г","Г",IF('график август'!W21="ПР","ПР",IF('график август'!W21="В","В",IF('график август'!W21="ОВ","ОВ",IF('график август'!W21="НВ","НВ",IF('график август'!W21="НН","НН",IF('график август'!W21="НО","НО",IF('график август'!W21="НБ","НБ",""))))))))))))))))))))))))))))))))))))</f>
        <v>В</v>
      </c>
      <c r="Z21" s="264" t="str">
        <f>IF('график август'!X21="8.00 24.00",13.67,IF('график август'!X21="00.00 8.50",8.83,IF('график август'!X21="00.00 8.30",8.5,IF('график август'!X21="00.00 7.30",7.5,IF('график август'!X21="7.00 24.00",14.67,IF('график август'!X21="7.40 24.00",14,IF('график август'!X21="7.00 16.00",8,IF('график август'!X21="7.00 15.00",7,IF('график август'!X21="8.00 17.00",8,IF('график август'!X21="8.00 16.00",7,IF('график август'!X21="7.40 16.40",8,IF('график август'!X21="7.40 15.40",7,IF('график август'!X21="Х","Х",IF('график август'!X21="Я","Я",IF('график август'!X21="ПП","ПП",IF('график август'!X21="П","П",IF('график август'!X21="К","К",IF('график август'!X21="ОТ","ОТ",IF('график август'!X21="ОД","ОД",IF('график август'!X21="У","У",IF('график август'!X21="УД","УД",IF('график август'!X21="Р","Р",IF('график август'!X21="ОЖ","ОЖ",IF('график август'!X21="ОЗ","ОЗ",IF('график август'!X21="ДБ","ДБ",IF('график август'!X21="Б","Б",IF('график август'!X21="Т","Т",IF('график август'!X21="ПВ","ПВ",IF('график август'!X21="Г","Г",IF('график август'!X21="ПР","ПР",IF('график август'!X21="В","В",IF('график август'!X21="ОВ","ОВ",IF('график август'!X21="НВ","НВ",IF('график август'!X21="НН","НН",IF('график август'!X21="НО","НО",IF('график август'!X21="НБ","НБ",""))))))))))))))))))))))))))))))))))))</f>
        <v>В</v>
      </c>
      <c r="AA21" s="264">
        <f>IF('график август'!Y21="8.00 24.00",13.67,IF('график август'!Y21="00.00 8.50",8.83,IF('график август'!Y21="00.00 8.30",8.5,IF('график август'!Y21="00.00 7.30",7.5,IF('график август'!Y21="7.00 24.00",14.67,IF('график август'!Y21="7.40 24.00",14,IF('график август'!Y21="7.00 16.00",8,IF('график август'!Y21="7.00 15.00",7,IF('график август'!Y21="8.00 17.00",8,IF('график август'!Y21="8.00 16.00",7,IF('график август'!Y21="7.40 16.40",8,IF('график август'!Y21="7.40 15.40",7,IF('график август'!Y21="Х","Х",IF('график август'!Y21="Я","Я",IF('график август'!Y21="ПП","ПП",IF('график август'!Y21="П","П",IF('график август'!Y21="К","К",IF('график август'!Y21="ОТ","ОТ",IF('график август'!Y21="ОД","ОД",IF('график август'!Y21="У","У",IF('график август'!Y21="УД","УД",IF('график август'!Y21="Р","Р",IF('график август'!Y21="ОЖ","ОЖ",IF('график август'!Y21="ОЗ","ОЗ",IF('график август'!Y21="ДБ","ДБ",IF('график август'!Y21="Б","Б",IF('график август'!Y21="Т","Т",IF('график август'!Y21="ПВ","ПВ",IF('график август'!Y21="Г","Г",IF('график август'!Y21="ПР","ПР",IF('график август'!Y21="В","В",IF('график август'!Y21="ОВ","ОВ",IF('график август'!Y21="НВ","НВ",IF('график август'!Y21="НН","НН",IF('график август'!Y21="НО","НО",IF('график август'!Y21="НБ","НБ",""))))))))))))))))))))))))))))))))))))</f>
        <v>13.67</v>
      </c>
      <c r="AB21" s="264">
        <f>IF('график август'!Z21="8.00 24.00",13.67,IF('график август'!Z21="00.00 8.50",8.83,IF('график август'!Z21="00.00 8.30",8.5,IF('график август'!Z21="00.00 7.30",7.5,IF('график август'!Z21="7.00 24.00",14.67,IF('график август'!Z21="7.40 24.00",14,IF('график август'!Z21="7.00 16.00",8,IF('график август'!Z21="7.00 15.00",7,IF('график август'!Z21="8.00 17.00",8,IF('график август'!Z21="8.00 16.00",7,IF('график август'!Z21="7.40 16.40",8,IF('график август'!Z21="7.40 15.40",7,IF('график август'!Z21="Х","Х",IF('график август'!Z21="Я","Я",IF('график август'!Z21="ПП","ПП",IF('график август'!Z21="П","П",IF('график август'!Z21="К","К",IF('график август'!Z21="ОТ","ОТ",IF('график август'!Z21="ОД","ОД",IF('график август'!Z21="У","У",IF('график август'!Z21="УД","УД",IF('график август'!Z21="Р","Р",IF('график август'!Z21="ОЖ","ОЖ",IF('график август'!Z21="ОЗ","ОЗ",IF('график август'!Z21="ДБ","ДБ",IF('график август'!Z21="Б","Б",IF('график август'!Z21="Т","Т",IF('график август'!Z21="ПВ","ПВ",IF('график август'!Z21="Г","Г",IF('график август'!Z21="ПР","ПР",IF('график август'!Z21="В","В",IF('график август'!Z21="ОВ","ОВ",IF('график август'!Z21="НВ","НВ",IF('график август'!Z21="НН","НН",IF('график август'!Z21="НО","НО",IF('график август'!Z21="НБ","НБ",""))))))))))))))))))))))))))))))))))))</f>
        <v>8.83</v>
      </c>
      <c r="AC21" s="264" t="str">
        <f>IF('график август'!AA21="8.00 24.00",13.67,IF('график август'!AA21="00.00 8.50",8.83,IF('график август'!AA21="00.00 8.30",8.5,IF('график август'!AA21="00.00 7.30",7.5,IF('график август'!AA21="7.00 24.00",14.67,IF('график август'!AA21="7.40 24.00",14,IF('график август'!AA21="7.00 16.00",8,IF('график август'!AA21="7.00 15.00",7,IF('график август'!AA21="8.00 17.00",8,IF('график август'!AA21="8.00 16.00",7,IF('график август'!AA21="7.40 16.40",8,IF('график август'!AA21="7.40 15.40",7,IF('график август'!AA21="Х","Х",IF('график август'!AA21="Я","Я",IF('график август'!AA21="ПП","ПП",IF('график август'!AA21="П","П",IF('график август'!AA21="К","К",IF('график август'!AA21="ОТ","ОТ",IF('график август'!AA21="ОД","ОД",IF('график август'!AA21="У","У",IF('график август'!AA21="УД","УД",IF('график август'!AA21="Р","Р",IF('график август'!AA21="ОЖ","ОЖ",IF('график август'!AA21="ОЗ","ОЗ",IF('график август'!AA21="ДБ","ДБ",IF('график август'!AA21="Б","Б",IF('график август'!AA21="Т","Т",IF('график август'!AA21="ПВ","ПВ",IF('график август'!AA21="Г","Г",IF('график август'!AA21="ПР","ПР",IF('график август'!AA21="В","В",IF('график август'!AA21="ОВ","ОВ",IF('график август'!AA21="НВ","НВ",IF('график август'!AA21="НН","НН",IF('график август'!AA21="НО","НО",IF('график август'!AA21="НБ","НБ",""))))))))))))))))))))))))))))))))))))</f>
        <v>В</v>
      </c>
      <c r="AD21" s="264" t="str">
        <f>IF('график август'!AB21="8.00 24.00",13.67,IF('график август'!AB21="00.00 8.50",8.83,IF('график август'!AB21="00.00 8.30",8.5,IF('график август'!AB21="00.00 7.30",7.5,IF('график август'!AB21="7.00 24.00",14.67,IF('график август'!AB21="7.40 24.00",14,IF('график август'!AB21="7.00 16.00",8,IF('график август'!AB21="7.00 15.00",7,IF('график август'!AB21="8.00 17.00",8,IF('график август'!AB21="8.00 16.00",7,IF('график август'!AB21="7.40 16.40",8,IF('график август'!AB21="7.40 15.40",7,IF('график август'!AB21="Х","Х",IF('график август'!AB21="Я","Я",IF('график август'!AB21="ПП","ПП",IF('график август'!AB21="П","П",IF('график август'!AB21="К","К",IF('график август'!AB21="ОТ","ОТ",IF('график август'!AB21="ОД","ОД",IF('график август'!AB21="У","У",IF('график август'!AB21="УД","УД",IF('график август'!AB21="Р","Р",IF('график август'!AB21="ОЖ","ОЖ",IF('график август'!AB21="ОЗ","ОЗ",IF('график август'!AB21="ДБ","ДБ",IF('график август'!AB21="Б","Б",IF('график август'!AB21="Т","Т",IF('график август'!AB21="ПВ","ПВ",IF('график август'!AB21="Г","Г",IF('график август'!AB21="ПР","ПР",IF('график август'!AB21="В","В",IF('график август'!AB21="ОВ","ОВ",IF('график август'!AB21="НВ","НВ",IF('график август'!AB21="НН","НН",IF('график август'!AB21="НО","НО",IF('график август'!AB21="НБ","НБ",""))))))))))))))))))))))))))))))))))))</f>
        <v>В</v>
      </c>
      <c r="AE21" s="264">
        <f>IF('график август'!AC21="8.00 24.00",13.67,IF('график август'!AC21="00.00 8.50",8.83,IF('график август'!AC21="00.00 8.30",8.5,IF('график август'!AC21="00.00 7.30",7.5,IF('график август'!AC21="7.00 24.00",14.67,IF('график август'!AC21="7.40 24.00",14,IF('график август'!AC21="7.00 16.00",8,IF('график август'!AC21="7.00 15.00",7,IF('график август'!AC21="8.00 17.00",8,IF('график август'!AC21="8.00 16.00",7,IF('график август'!AC21="7.40 16.40",8,IF('график август'!AC21="7.40 15.40",7,IF('график август'!AC21="Х","Х",IF('график август'!AC21="Я","Я",IF('график август'!AC21="ПП","ПП",IF('график август'!AC21="П","П",IF('график август'!AC21="К","К",IF('график август'!AC21="ОТ","ОТ",IF('график август'!AC21="ОД","ОД",IF('график август'!AC21="У","У",IF('график август'!AC21="УД","УД",IF('график август'!AC21="Р","Р",IF('график август'!AC21="ОЖ","ОЖ",IF('график август'!AC21="ОЗ","ОЗ",IF('график август'!AC21="ДБ","ДБ",IF('график август'!AC21="Б","Б",IF('график август'!AC21="Т","Т",IF('график август'!AC21="ПВ","ПВ",IF('график август'!AC21="Г","Г",IF('график август'!AC21="ПР","ПР",IF('график август'!AC21="В","В",IF('график август'!AC21="ОВ","ОВ",IF('график август'!AC21="НВ","НВ",IF('график август'!AC21="НН","НН",IF('график август'!AC21="НО","НО",IF('график август'!AC21="НБ","НБ",""))))))))))))))))))))))))))))))))))))</f>
        <v>13.67</v>
      </c>
      <c r="AF21" s="264">
        <f>IF('график август'!AD21="8.00 24.00",13.67,IF('график август'!AD21="00.00 8.50",8.83,IF('график август'!AD21="00.00 8.30",8.5,IF('график август'!AD21="00.00 7.30",7.5,IF('график август'!AD21="7.00 24.00",14.67,IF('график август'!AD21="7.40 24.00",14,IF('график август'!AD21="7.00 16.00",8,IF('график август'!AD21="7.00 15.00",7,IF('график август'!AD21="8.00 17.00",8,IF('график август'!AD21="8.00 16.00",7,IF('график август'!AD21="7.40 16.40",8,IF('график август'!AD21="7.40 15.40",7,IF('график август'!AD21="Х","Х",IF('график август'!AD21="Я","Я",IF('график август'!AD21="ПП","ПП",IF('график август'!AD21="П","П",IF('график август'!AD21="К","К",IF('график август'!AD21="ОТ","ОТ",IF('график август'!AD21="ОД","ОД",IF('график август'!AD21="У","У",IF('график август'!AD21="УД","УД",IF('график август'!AD21="Р","Р",IF('график август'!AD21="ОЖ","ОЖ",IF('график август'!AD21="ОЗ","ОЗ",IF('график август'!AD21="ДБ","ДБ",IF('график август'!AD21="Б","Б",IF('график август'!AD21="Т","Т",IF('график август'!AD21="ПВ","ПВ",IF('график август'!AD21="Г","Г",IF('график август'!AD21="ПР","ПР",IF('график август'!AD21="В","В",IF('график август'!AD21="ОВ","ОВ",IF('график август'!AD21="НВ","НВ",IF('график август'!AD21="НН","НН",IF('график август'!AD21="НО","НО",IF('график август'!AD21="НБ","НБ",""))))))))))))))))))))))))))))))))))))</f>
        <v>8.83</v>
      </c>
      <c r="AG21" s="264" t="str">
        <f>IF('график август'!AE21="8.00 24.00",13.67,IF('график август'!AE21="00.00 8.50",8.83,IF('график август'!AE21="00.00 8.30",8.5,IF('график август'!AE21="00.00 7.30",7.5,IF('график август'!AE21="7.00 24.00",14.67,IF('график август'!AE21="7.40 24.00",14,IF('график август'!AE21="7.00 16.00",8,IF('график август'!AE21="7.00 15.00",7,IF('график август'!AE21="8.00 17.00",8,IF('график август'!AE21="8.00 16.00",7,IF('график август'!AE21="7.40 16.40",8,IF('график август'!AE21="7.40 15.40",7,IF('график август'!AE21="Х","Х",IF('график август'!AE21="Я","Я",IF('график август'!AE21="ПП","ПП",IF('график август'!AE21="П","П",IF('график август'!AE21="К","К",IF('график август'!AE21="ОТ","ОТ",IF('график август'!AE21="ОД","ОД",IF('график август'!AE21="У","У",IF('график август'!AE21="УД","УД",IF('график август'!AE21="Р","Р",IF('график август'!AE21="ОЖ","ОЖ",IF('график август'!AE21="ОЗ","ОЗ",IF('график август'!AE21="ДБ","ДБ",IF('график август'!AE21="Б","Б",IF('график август'!AE21="Т","Т",IF('график август'!AE21="ПВ","ПВ",IF('график август'!AE21="Г","Г",IF('график август'!AE21="ПР","ПР",IF('график август'!AE21="В","В",IF('график август'!AE21="ОВ","ОВ",IF('график август'!AE21="НВ","НВ",IF('график август'!AE21="НН","НН",IF('график август'!AE21="НО","НО",IF('график август'!AE21="НБ","НБ",""))))))))))))))))))))))))))))))))))))</f>
        <v>В</v>
      </c>
      <c r="AH21" s="264" t="str">
        <f>IF('график август'!AF21="8.00 24.00",13.67,IF('график август'!AF21="00.00 8.50",8.83,IF('график август'!AF21="00.00 8.30",8.5,IF('график август'!AF21="00.00 7.30",7.5,IF('график август'!AF21="7.00 24.00",14.67,IF('график август'!AF21="7.40 24.00",14,IF('график август'!AF21="7.00 16.00",8,IF('график август'!AF21="7.00 15.00",7,IF('график август'!AF21="8.00 17.00",8,IF('график август'!AF21="8.00 16.00",7,IF('график август'!AF21="7.40 16.40",8,IF('график август'!AF21="7.40 15.40",7,IF('график август'!AF21="Х","Х",IF('график август'!AF21="Я","Я",IF('график август'!AF21="ПП","ПП",IF('график август'!AF21="П","П",IF('график август'!AF21="К","К",IF('график август'!AF21="ОТ","ОТ",IF('график август'!AF21="ОД","ОД",IF('график август'!AF21="У","У",IF('график август'!AF21="УД","УД",IF('график август'!AF21="Р","Р",IF('график август'!AF21="ОЖ","ОЖ",IF('график август'!AF21="ОЗ","ОЗ",IF('график август'!AF21="ДБ","ДБ",IF('график август'!AF21="Б","Б",IF('график август'!AF21="Т","Т",IF('график август'!AF21="ПВ","ПВ",IF('график август'!AF21="Г","Г",IF('график август'!AF21="ПР","ПР",IF('график август'!AF21="В","В",IF('график август'!AF21="ОВ","ОВ",IF('график август'!AF21="НВ","НВ",IF('график август'!AF21="НН","НН",IF('график август'!AF21="НО","НО",IF('график август'!AF21="НБ","НБ",""))))))))))))))))))))))))))))))))))))</f>
        <v>В</v>
      </c>
      <c r="AI21" s="264">
        <f>IF('график август'!AG21="8.00 24.00",13.67,IF('график август'!AG21="00.00 8.50",8.83,IF('график август'!AG21="00.00 8.30",8.5,IF('график август'!AG21="00.00 7.30",7.5,IF('график август'!AG21="7.00 24.00",14.67,IF('график август'!AG21="7.40 24.00",14,IF('график август'!AG21="7.00 16.00",8,IF('график август'!AG21="7.00 15.00",7,IF('график август'!AG21="8.00 17.00",8,IF('график август'!AG21="8.00 16.00",7,IF('график август'!AG21="7.40 16.40",8,IF('график август'!AG21="7.40 15.40",7,IF('график август'!AG21="Х","Х",IF('график август'!AG21="Я","Я",IF('график август'!AG21="ПП","ПП",IF('график август'!AG21="П","П",IF('график август'!AG21="К","К",IF('график август'!AG21="ОТ","ОТ",IF('график август'!AG21="ОД","ОД",IF('график август'!AG21="У","У",IF('график август'!AG21="УД","УД",IF('график август'!AG21="Р","Р",IF('график август'!AG21="ОЖ","ОЖ",IF('график август'!AG21="ОЗ","ОЗ",IF('график август'!AG21="ДБ","ДБ",IF('график август'!AG21="Б","Б",IF('график август'!AG21="Т","Т",IF('график август'!AG21="ПВ","ПВ",IF('график август'!AG21="Г","Г",IF('график август'!AG21="ПР","ПР",IF('график август'!AG21="В","В",IF('график август'!AG21="ОВ","ОВ",IF('график август'!AG21="НВ","НВ",IF('график август'!AG21="НН","НН",IF('график август'!AG21="НО","НО",IF('график август'!AG21="НБ","НБ",""))))))))))))))))))))))))))))))))))))</f>
        <v>13.67</v>
      </c>
      <c r="AJ21" s="280">
        <f t="shared" si="9"/>
        <v>90</v>
      </c>
      <c r="AK21" s="338">
        <f>S21+AJ21</f>
        <v>171.17000000000002</v>
      </c>
      <c r="AL21" s="293"/>
      <c r="AM21" s="293"/>
      <c r="AN21" s="293"/>
      <c r="AO21" s="329">
        <f>SUM(AK21:AN22)</f>
        <v>171.17000000000002</v>
      </c>
      <c r="AP21" s="293"/>
      <c r="AQ21" s="293"/>
      <c r="AR21" s="329">
        <f>AO21</f>
        <v>171.17000000000002</v>
      </c>
      <c r="AS21" s="329">
        <f>AO21</f>
        <v>171.17000000000002</v>
      </c>
      <c r="AT21" s="332"/>
      <c r="AU21" s="319"/>
      <c r="AV21" s="291"/>
      <c r="AW21" s="274"/>
      <c r="AX21" s="321"/>
      <c r="AY21" s="297"/>
      <c r="AZ21" s="266"/>
      <c r="BB21" s="278"/>
      <c r="BC21" s="317">
        <f t="shared" ref="BC21" si="49">BD21-SUM(BE21:BJ22)</f>
        <v>168</v>
      </c>
      <c r="BD21" s="317">
        <f t="shared" ref="BD21" si="50">VLOOKUP($BM$14,$BO$28:$BP$39,2,0)</f>
        <v>168</v>
      </c>
      <c r="BE21" s="317">
        <f t="shared" ref="BE21" si="51">SUMPRODUCT(--($D21:$R21="ОТ"),--(WEEKDAY($D$12:$R$12,2)&lt;6))*8+SUMPRODUCT(--(T21:AI21="ОТ"),--(WEEKDAY($T$12:$AI$12,2)&lt;6))*8</f>
        <v>0</v>
      </c>
      <c r="BF21" s="317">
        <f t="shared" ref="BF21" si="52">SUMPRODUCT(--($D21:$R21="Б"),--(WEEKDAY($D$12:$R$12,2)&lt;6))*8+SUMPRODUCT(--(T21:AI21="Б"),--(WEEKDAY($T$12:$AI$12,2)&lt;6))*8</f>
        <v>0</v>
      </c>
      <c r="BG21" s="317">
        <f t="shared" ref="BG21" si="53">SUMPRODUCT(--($D21:$R21="ПР"),--(WEEKDAY($D$12:$R$12,2)&lt;6))*8+SUMPRODUCT(--(T21:AI21="ПР"),--(WEEKDAY($T$12:$AI$12,2)&lt;6))*8</f>
        <v>0</v>
      </c>
      <c r="BH21" s="317">
        <f t="shared" ref="BH21" si="54">SUMPRODUCT(--($D21:$R21="НН"),--(WEEKDAY($D$12:$R$12,2)&lt;6))*8+SUMPRODUCT(--(T21:AI21="НН"),--(WEEKDAY($T$12:$AI$12,2)&lt;6))*8</f>
        <v>0</v>
      </c>
      <c r="BI21" s="317">
        <f t="shared" ref="BI21" si="55">SUMPRODUCT(--($D21:$R21="Г"),--(WEEKDAY($D$12:$R$12,2)&lt;6))*8+SUMPRODUCT(--(T21:AI21="Г"),--(WEEKDAY($T$12:$AI$12,2)&lt;6))*8</f>
        <v>0</v>
      </c>
      <c r="BJ21" s="317">
        <f t="shared" ref="BJ21" si="56">SUMPRODUCT(--($D21:$R21="ОД"),--(WEEKDAY($D$12:$R$12,2)&lt;6))*8+SUMPRODUCT(--(T21:AI21="ОД"),--(WEEKDAY($T$12:$AI$12,2)&lt;6))*8</f>
        <v>0</v>
      </c>
      <c r="BK21" s="317">
        <f t="shared" ref="BK21" si="57">SUMPRODUCT(--($D21:$R21="НВ"),--(WEEKDAY($D$12:$R$12,2)&lt;6))*8+SUMPRODUCT(--(T21:AI21="НВ"),--(WEEKDAY($T$12:$AI$12,2)&lt;6))*8</f>
        <v>0</v>
      </c>
      <c r="BL21" s="213"/>
      <c r="BM21" s="185">
        <v>7</v>
      </c>
      <c r="BN21" s="185" t="s">
        <v>21</v>
      </c>
      <c r="BO21" s="185">
        <v>2016</v>
      </c>
      <c r="BP21" s="186">
        <v>184</v>
      </c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30"/>
      <c r="CH21" s="225"/>
      <c r="CI21" s="225"/>
      <c r="CJ21" s="225"/>
      <c r="CK21" s="225"/>
      <c r="CL21" s="225"/>
      <c r="CM21" s="225"/>
      <c r="CN21" s="225"/>
      <c r="CO21" s="225"/>
      <c r="CP21" s="225"/>
      <c r="CQ21" s="225"/>
      <c r="CR21" s="225"/>
      <c r="CS21" s="225"/>
      <c r="CT21" s="225"/>
      <c r="CU21" s="225"/>
      <c r="CV21" s="225"/>
      <c r="CW21" s="225"/>
      <c r="CX21" s="225"/>
      <c r="CY21" s="225"/>
      <c r="CZ21" s="225"/>
      <c r="DA21" s="225"/>
      <c r="DB21" s="225"/>
      <c r="DC21" s="227"/>
      <c r="DD21" s="88">
        <v>41646</v>
      </c>
      <c r="DF21" s="167"/>
      <c r="DG21" s="168"/>
    </row>
    <row r="22" spans="1:111" s="141" customFormat="1" ht="39.950000000000003" customHeight="1" thickBot="1">
      <c r="A22" s="335"/>
      <c r="B22" s="263" t="str">
        <f>IF($AN$6=1,Караулы!C13,(IF($AN$6=2,Караулы!D13,(IF($AN$6=3,Караулы!E13,(IF($AN$6=4,Караулы!F13,(IF($AN$6=5,Караулы!G13,(IF($AN$6=6,Караулы!H13,(IF($AN$6=7,Караулы!I13,(IF($AN$6=8,Караулы!J13,(IF($AN$6=9,Караулы!K13,(IF($AN$6=10,Караулы!L13,(IF($AN$6=11,Караулы!M13,(IF($AN$6=12,Караулы!N13,"")))))))))))))))))))))))</f>
        <v>контролер</v>
      </c>
      <c r="C22" s="341"/>
      <c r="D22" s="267" t="str">
        <f t="shared" ref="D22:R22" si="58">IF(D21=13.67,0.33,IF(D21=14.67,0.33,IF(D21=14,0.33,IF(D21="ПП",7,IF(D21="П",8,"")))))</f>
        <v/>
      </c>
      <c r="E22" s="267" t="str">
        <f t="shared" si="58"/>
        <v/>
      </c>
      <c r="F22" s="267">
        <f t="shared" si="58"/>
        <v>0.33</v>
      </c>
      <c r="G22" s="267" t="str">
        <f t="shared" si="58"/>
        <v/>
      </c>
      <c r="H22" s="267">
        <f t="shared" si="58"/>
        <v>7</v>
      </c>
      <c r="I22" s="267" t="str">
        <f t="shared" si="58"/>
        <v/>
      </c>
      <c r="J22" s="267">
        <f t="shared" si="58"/>
        <v>0.33</v>
      </c>
      <c r="K22" s="267" t="str">
        <f t="shared" si="58"/>
        <v/>
      </c>
      <c r="L22" s="267" t="str">
        <f t="shared" si="58"/>
        <v/>
      </c>
      <c r="M22" s="267" t="str">
        <f t="shared" si="58"/>
        <v/>
      </c>
      <c r="N22" s="267">
        <f t="shared" si="58"/>
        <v>0.33</v>
      </c>
      <c r="O22" s="267" t="str">
        <f t="shared" si="58"/>
        <v/>
      </c>
      <c r="P22" s="267" t="str">
        <f t="shared" si="58"/>
        <v/>
      </c>
      <c r="Q22" s="267" t="str">
        <f t="shared" si="58"/>
        <v/>
      </c>
      <c r="R22" s="267">
        <f t="shared" si="58"/>
        <v>0.33</v>
      </c>
      <c r="S22" s="281">
        <f t="shared" si="8"/>
        <v>8.32</v>
      </c>
      <c r="T22" s="267" t="str">
        <f t="shared" ref="T22:AI22" si="59">IF(T21=13.67,0.33,IF(T21=14.67,0.33,IF(T21=14,0.33,IF(T21="ПП",7,IF(T21="П",8,"")))))</f>
        <v/>
      </c>
      <c r="U22" s="267" t="str">
        <f t="shared" si="59"/>
        <v/>
      </c>
      <c r="V22" s="267" t="str">
        <f t="shared" si="59"/>
        <v/>
      </c>
      <c r="W22" s="267">
        <f t="shared" si="59"/>
        <v>0.33</v>
      </c>
      <c r="X22" s="267" t="str">
        <f t="shared" si="59"/>
        <v/>
      </c>
      <c r="Y22" s="267" t="str">
        <f t="shared" si="59"/>
        <v/>
      </c>
      <c r="Z22" s="267" t="str">
        <f t="shared" si="59"/>
        <v/>
      </c>
      <c r="AA22" s="267">
        <f t="shared" si="59"/>
        <v>0.33</v>
      </c>
      <c r="AB22" s="267" t="str">
        <f t="shared" si="59"/>
        <v/>
      </c>
      <c r="AC22" s="267" t="str">
        <f t="shared" si="59"/>
        <v/>
      </c>
      <c r="AD22" s="267" t="str">
        <f t="shared" si="59"/>
        <v/>
      </c>
      <c r="AE22" s="267">
        <f t="shared" si="59"/>
        <v>0.33</v>
      </c>
      <c r="AF22" s="267" t="str">
        <f t="shared" si="59"/>
        <v/>
      </c>
      <c r="AG22" s="267" t="str">
        <f t="shared" si="59"/>
        <v/>
      </c>
      <c r="AH22" s="267" t="str">
        <f t="shared" si="59"/>
        <v/>
      </c>
      <c r="AI22" s="267">
        <f t="shared" si="59"/>
        <v>0.33</v>
      </c>
      <c r="AJ22" s="282">
        <f t="shared" si="9"/>
        <v>1.32</v>
      </c>
      <c r="AK22" s="322"/>
      <c r="AL22" s="292"/>
      <c r="AM22" s="292"/>
      <c r="AN22" s="292"/>
      <c r="AO22" s="330"/>
      <c r="AP22" s="292"/>
      <c r="AQ22" s="292"/>
      <c r="AR22" s="331"/>
      <c r="AS22" s="331"/>
      <c r="AT22" s="333"/>
      <c r="AU22" s="320"/>
      <c r="AV22" s="275"/>
      <c r="AW22" s="276"/>
      <c r="AX22" s="322"/>
      <c r="AY22" s="298"/>
      <c r="AZ22" s="269"/>
      <c r="BB22" s="278"/>
      <c r="BC22" s="318"/>
      <c r="BD22" s="318"/>
      <c r="BE22" s="318"/>
      <c r="BF22" s="318"/>
      <c r="BG22" s="318"/>
      <c r="BH22" s="318"/>
      <c r="BI22" s="318"/>
      <c r="BJ22" s="318"/>
      <c r="BK22" s="318"/>
      <c r="BL22" s="213"/>
      <c r="BM22" s="185">
        <v>8</v>
      </c>
      <c r="BN22" s="185" t="s">
        <v>22</v>
      </c>
      <c r="BO22" s="185">
        <v>2017</v>
      </c>
      <c r="BP22" s="186">
        <v>168</v>
      </c>
      <c r="BR22" s="225"/>
      <c r="BS22" s="225"/>
      <c r="BT22" s="225"/>
      <c r="BU22" s="225"/>
      <c r="BV22" s="225"/>
      <c r="BW22" s="225"/>
      <c r="BX22" s="225"/>
      <c r="BY22" s="225"/>
      <c r="BZ22" s="225"/>
      <c r="CA22" s="225"/>
      <c r="CB22" s="225"/>
      <c r="CC22" s="225"/>
      <c r="CD22" s="225"/>
      <c r="CE22" s="225"/>
      <c r="CF22" s="225"/>
      <c r="CG22" s="230"/>
      <c r="CH22" s="225"/>
      <c r="CI22" s="225"/>
      <c r="CJ22" s="225"/>
      <c r="CK22" s="225"/>
      <c r="CL22" s="225"/>
      <c r="CM22" s="225"/>
      <c r="CN22" s="225"/>
      <c r="CO22" s="225"/>
      <c r="CP22" s="225"/>
      <c r="CQ22" s="225"/>
      <c r="CR22" s="225"/>
      <c r="CS22" s="225"/>
      <c r="CT22" s="225"/>
      <c r="CU22" s="225"/>
      <c r="CV22" s="225"/>
      <c r="CW22" s="225"/>
      <c r="CX22" s="225"/>
      <c r="CY22" s="225"/>
      <c r="CZ22" s="225"/>
      <c r="DA22" s="225"/>
      <c r="DB22" s="225"/>
      <c r="DC22" s="227"/>
      <c r="DD22" s="88">
        <v>41647</v>
      </c>
      <c r="DF22" s="167"/>
      <c r="DG22" s="167"/>
    </row>
    <row r="23" spans="1:111" ht="39.950000000000003" customHeight="1" thickBot="1">
      <c r="A23" s="334">
        <v>5</v>
      </c>
      <c r="B23" s="263" t="str">
        <f>IF($AN$6=1,Караулы!C14,(IF($AN$6=2,Караулы!D14,(IF($AN$6=3,Караулы!E14,(IF($AN$6=4,Караулы!F14,(IF($AN$6=5,Караулы!G14,(IF($AN$6=6,Караулы!H14,(IF($AN$6=7,Караулы!I14,(IF($AN$6=8,Караулы!J14,(IF($AN$6=9,Караулы!K14,(IF($AN$6=10,Караулы!L14,(IF($AN$6=11,Караулы!M14,(IF($AN$6=12,Караулы!N14,"")))))))))))))))))))))))</f>
        <v>Хахалин А.М.</v>
      </c>
      <c r="C23" s="340">
        <f>SUMIF(Караулы!$A$2:$A$185,B23,Караулы!$B$2:$B$185)</f>
        <v>9091</v>
      </c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79">
        <f t="shared" si="2"/>
        <v>0</v>
      </c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80">
        <f t="shared" si="3"/>
        <v>0</v>
      </c>
      <c r="AK23" s="338">
        <f>S23+AJ23</f>
        <v>0</v>
      </c>
      <c r="AL23" s="293"/>
      <c r="AM23" s="293"/>
      <c r="AN23" s="293"/>
      <c r="AO23" s="329">
        <f>SUM(AK23:AN24)</f>
        <v>0</v>
      </c>
      <c r="AP23" s="293"/>
      <c r="AQ23" s="293"/>
      <c r="AR23" s="329">
        <f>AO23</f>
        <v>0</v>
      </c>
      <c r="AS23" s="329">
        <f>AO23</f>
        <v>0</v>
      </c>
      <c r="AT23" s="332"/>
      <c r="AU23" s="319"/>
      <c r="AV23" s="291"/>
      <c r="AW23" s="274"/>
      <c r="AX23" s="321"/>
      <c r="AY23" s="297"/>
      <c r="AZ23" s="266"/>
      <c r="BA23" s="141"/>
      <c r="BB23" s="278"/>
      <c r="BC23" s="317">
        <f t="shared" ref="BC23" si="60">BD23-SUM(BE23:BJ24)</f>
        <v>168</v>
      </c>
      <c r="BD23" s="317">
        <f t="shared" ref="BD23" si="61">VLOOKUP($BM$14,$BO$28:$BP$39,2,0)</f>
        <v>168</v>
      </c>
      <c r="BE23" s="317">
        <f t="shared" ref="BE23" si="62">SUMPRODUCT(--($D23:$R23="ОТ"),--(WEEKDAY($D$12:$R$12,2)&lt;6))*8+SUMPRODUCT(--(T23:AI23="ОТ"),--(WEEKDAY($T$12:$AI$12,2)&lt;6))*8</f>
        <v>0</v>
      </c>
      <c r="BF23" s="317">
        <f t="shared" ref="BF23" si="63">SUMPRODUCT(--($D23:$R23="Б"),--(WEEKDAY($D$12:$R$12,2)&lt;6))*8+SUMPRODUCT(--(T23:AI23="Б"),--(WEEKDAY($T$12:$AI$12,2)&lt;6))*8</f>
        <v>0</v>
      </c>
      <c r="BG23" s="317">
        <f t="shared" ref="BG23" si="64">SUMPRODUCT(--($D23:$R23="ПР"),--(WEEKDAY($D$12:$R$12,2)&lt;6))*8+SUMPRODUCT(--(T23:AI23="ПР"),--(WEEKDAY($T$12:$AI$12,2)&lt;6))*8</f>
        <v>0</v>
      </c>
      <c r="BH23" s="317">
        <f t="shared" ref="BH23" si="65">SUMPRODUCT(--($D23:$R23="НН"),--(WEEKDAY($D$12:$R$12,2)&lt;6))*8+SUMPRODUCT(--(T23:AI23="НН"),--(WEEKDAY($T$12:$AI$12,2)&lt;6))*8</f>
        <v>0</v>
      </c>
      <c r="BI23" s="317">
        <f t="shared" ref="BI23" si="66">SUMPRODUCT(--($D23:$R23="Г"),--(WEEKDAY($D$12:$R$12,2)&lt;6))*8+SUMPRODUCT(--(T23:AI23="Г"),--(WEEKDAY($T$12:$AI$12,2)&lt;6))*8</f>
        <v>0</v>
      </c>
      <c r="BJ23" s="317">
        <f t="shared" ref="BJ23" si="67">SUMPRODUCT(--($D23:$R23="ОД"),--(WEEKDAY($D$12:$R$12,2)&lt;6))*8+SUMPRODUCT(--(T23:AI23="ОД"),--(WEEKDAY($T$12:$AI$12,2)&lt;6))*8</f>
        <v>0</v>
      </c>
      <c r="BK23" s="317">
        <f t="shared" ref="BK23" si="68">SUMPRODUCT(--($D23:$R23="НВ"),--(WEEKDAY($D$12:$R$12,2)&lt;6))*8+SUMPRODUCT(--(T23:AI23="НВ"),--(WEEKDAY($T$12:$AI$12,2)&lt;6))*8</f>
        <v>0</v>
      </c>
      <c r="BL23" s="213"/>
      <c r="BM23" s="185">
        <v>9</v>
      </c>
      <c r="BN23" s="185" t="s">
        <v>24</v>
      </c>
      <c r="BO23" s="185">
        <v>2018</v>
      </c>
      <c r="BP23" s="186">
        <v>176</v>
      </c>
      <c r="CG23" s="217"/>
      <c r="DD23" s="88">
        <v>41693</v>
      </c>
      <c r="DF23" s="167"/>
      <c r="DG23" s="167"/>
    </row>
    <row r="24" spans="1:111" ht="39.950000000000003" customHeight="1" thickBot="1">
      <c r="A24" s="335"/>
      <c r="B24" s="263" t="str">
        <f>IF($AN$6=1,Караулы!C15,(IF($AN$6=2,Караулы!D15,(IF($AN$6=3,Караулы!E15,(IF($AN$6=4,Караулы!F15,(IF($AN$6=5,Караулы!G15,(IF($AN$6=6,Караулы!H15,(IF($AN$6=7,Караулы!I15,(IF($AN$6=8,Караулы!J15,(IF($AN$6=9,Караулы!K15,(IF($AN$6=10,Караулы!L15,(IF($AN$6=11,Караулы!M15,(IF($AN$6=12,Караулы!N15,"")))))))))))))))))))))))</f>
        <v>контролер</v>
      </c>
      <c r="C24" s="341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81">
        <f t="shared" si="2"/>
        <v>0</v>
      </c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82">
        <f t="shared" si="3"/>
        <v>0</v>
      </c>
      <c r="AK24" s="322"/>
      <c r="AL24" s="292"/>
      <c r="AM24" s="292"/>
      <c r="AN24" s="292"/>
      <c r="AO24" s="330"/>
      <c r="AP24" s="292"/>
      <c r="AQ24" s="292"/>
      <c r="AR24" s="331"/>
      <c r="AS24" s="331"/>
      <c r="AT24" s="333"/>
      <c r="AU24" s="320"/>
      <c r="AV24" s="275"/>
      <c r="AW24" s="276"/>
      <c r="AX24" s="322"/>
      <c r="AY24" s="298"/>
      <c r="AZ24" s="269"/>
      <c r="BA24" s="141"/>
      <c r="BB24" s="278"/>
      <c r="BC24" s="318"/>
      <c r="BD24" s="318"/>
      <c r="BE24" s="318"/>
      <c r="BF24" s="318"/>
      <c r="BG24" s="318"/>
      <c r="BH24" s="318"/>
      <c r="BI24" s="318"/>
      <c r="BJ24" s="318"/>
      <c r="BK24" s="318"/>
      <c r="BL24" s="213"/>
      <c r="BM24" s="185">
        <v>10</v>
      </c>
      <c r="BN24" s="185" t="s">
        <v>25</v>
      </c>
      <c r="BO24" s="185">
        <v>2019</v>
      </c>
      <c r="BP24" s="186">
        <v>184</v>
      </c>
      <c r="BR24" s="221">
        <f>SUM(D16,D18,D20,D22,D24,D26,D28,D30,D32,D34,D36,D38,D40,D42,D44,D46,D48,D50,D52,D54,D56,D58,D60,D62,D64,D66,D68,D70,D72)</f>
        <v>0</v>
      </c>
      <c r="BS24" s="221">
        <f t="shared" ref="BS24:CW24" si="69">SUM(E16,E18,E20,E22,E24,E26,E28,E30,E32,E34,E36,E38,E40,E42,E44,E46,E48,E50,E52,E54,E56,E58,E60,E62,E64,E66,E68,E70,E72)</f>
        <v>0</v>
      </c>
      <c r="BT24" s="221">
        <f t="shared" si="69"/>
        <v>0.66</v>
      </c>
      <c r="BU24" s="221">
        <f t="shared" si="69"/>
        <v>0</v>
      </c>
      <c r="BV24" s="221">
        <f>SUM(H16,H18,H20,H22,H24,H26,H28,H30,H32,H34,H36,H38,H40,H42,H44,H46,H48,H50,H52,H54,H56,H58,H60,H62,H64,H66,H68,H70,H72)</f>
        <v>28</v>
      </c>
      <c r="BW24" s="221">
        <f t="shared" si="69"/>
        <v>0</v>
      </c>
      <c r="BX24" s="221">
        <f t="shared" si="69"/>
        <v>1.32</v>
      </c>
      <c r="BY24" s="221">
        <f t="shared" si="69"/>
        <v>0</v>
      </c>
      <c r="BZ24" s="221">
        <f t="shared" si="69"/>
        <v>0</v>
      </c>
      <c r="CA24" s="221">
        <f t="shared" si="69"/>
        <v>0</v>
      </c>
      <c r="CB24" s="221">
        <f t="shared" si="69"/>
        <v>1.32</v>
      </c>
      <c r="CC24" s="221">
        <f t="shared" si="69"/>
        <v>0</v>
      </c>
      <c r="CD24" s="221">
        <f t="shared" si="69"/>
        <v>0</v>
      </c>
      <c r="CE24" s="221">
        <f t="shared" si="69"/>
        <v>0</v>
      </c>
      <c r="CF24" s="221">
        <f>SUM(R16,R18,R20,R22,R24,R26,R28,R30,R32,R34,R36,R38,R40,R42,R44,R46,R48,R50,R52,R54,R56,R58,R60,R62,R64,R66,R68,R70,R72)</f>
        <v>1.32</v>
      </c>
      <c r="CG24" s="229"/>
      <c r="CH24" s="221">
        <f t="shared" ref="CH24" si="70">SUM(T16,T18,T20,T22,T24,T26,T28,T30,T32,T34,T36,T38,T40,T42,T44,T46,T48,T50,T52,T54,T56,T58,T60,T62,T64,T66,T68,T70,T72)</f>
        <v>0</v>
      </c>
      <c r="CI24" s="221">
        <f t="shared" ref="CI24" si="71">SUM(U16,U18,U20,U22,U24,U26,U28,U30,U32,U34,U36,U38,U40,U42,U44,U46,U48,U50,U52,U54,U56,U58,U60,U62,U64,U66,U68,U70,U72)</f>
        <v>0</v>
      </c>
      <c r="CJ24" s="221">
        <f t="shared" ref="CJ24" si="72">SUM(V16,V18,V20,V22,V24,V26,V28,V30,V32,V34,V36,V38,V40,V42,V44,V46,V48,V50,V52,V54,V56,V58,V60,V62,V64,V66,V68,V70,V72)</f>
        <v>0</v>
      </c>
      <c r="CK24" s="221">
        <f t="shared" ref="CK24" si="73">SUM(W16,W18,W20,W22,W24,W26,W28,W30,W32,W34,W36,W38,W40,W42,W44,W46,W48,W50,W52,W54,W56,W58,W60,W62,W64,W66,W68,W70,W72)</f>
        <v>0.99</v>
      </c>
      <c r="CL24" s="221">
        <f t="shared" ref="CL24" si="74">SUM(X16,X18,X20,X22,X24,X26,X28,X30,X32,X34,X36,X38,X40,X42,X44,X46,X48,X50,X52,X54,X56,X58,X60,X62,X64,X66,X68,X70,X72)</f>
        <v>0</v>
      </c>
      <c r="CM24" s="221">
        <f t="shared" ref="CM24" si="75">SUM(Y16,Y18,Y20,Y22,Y24,Y26,Y28,Y30,Y32,Y34,Y36,Y38,Y40,Y42,Y44,Y46,Y48,Y50,Y52,Y54,Y56,Y58,Y60,Y62,Y64,Y66,Y68,Y70,Y72)</f>
        <v>0</v>
      </c>
      <c r="CN24" s="221">
        <f t="shared" ref="CN24" si="76">SUM(Z16,Z18,Z20,Z22,Z24,Z26,Z28,Z30,Z32,Z34,Z36,Z38,Z40,Z42,Z44,Z46,Z48,Z50,Z52,Z54,Z56,Z58,Z60,Z62,Z64,Z66,Z68,Z70,Z72)</f>
        <v>0</v>
      </c>
      <c r="CO24" s="221">
        <f t="shared" ref="CO24" si="77">SUM(AA16,AA18,AA20,AA22,AA24,AA26,AA28,AA30,AA32,AA34,AA36,AA38,AA40,AA42,AA44,AA46,AA48,AA50,AA52,AA54,AA56,AA58,AA60,AA62,AA64,AA66,AA68,AA70,AA72)</f>
        <v>1.32</v>
      </c>
      <c r="CP24" s="221">
        <f t="shared" ref="CP24" si="78">SUM(AB16,AB18,AB20,AB22,AB24,AB26,AB28,AB30,AB32,AB34,AB36,AB38,AB40,AB42,AB44,AB46,AB48,AB50,AB52,AB54,AB56,AB58,AB60,AB62,AB64,AB66,AB68,AB70,AB72)</f>
        <v>0</v>
      </c>
      <c r="CQ24" s="221">
        <f t="shared" ref="CQ24" si="79">SUM(AC16,AC18,AC20,AC22,AC24,AC26,AC28,AC30,AC32,AC34,AC36,AC38,AC40,AC42,AC44,AC46,AC48,AC50,AC52,AC54,AC56,AC58,AC60,AC62,AC64,AC66,AC68,AC70,AC72)</f>
        <v>0</v>
      </c>
      <c r="CR24" s="221">
        <f t="shared" ref="CR24" si="80">SUM(AD16,AD18,AD20,AD22,AD24,AD26,AD28,AD30,AD32,AD34,AD36,AD38,AD40,AD42,AD44,AD46,AD48,AD50,AD52,AD54,AD56,AD58,AD60,AD62,AD64,AD66,AD68,AD70,AD72)</f>
        <v>0</v>
      </c>
      <c r="CS24" s="221">
        <f t="shared" ref="CS24" si="81">SUM(AE16,AE18,AE20,AE22,AE24,AE26,AE28,AE30,AE32,AE34,AE36,AE38,AE40,AE42,AE44,AE46,AE48,AE50,AE52,AE54,AE56,AE58,AE60,AE62,AE64,AE66,AE68,AE70,AE72)</f>
        <v>1.32</v>
      </c>
      <c r="CT24" s="221">
        <f t="shared" ref="CT24" si="82">SUM(AF16,AF18,AF20,AF22,AF24,AF26,AF28,AF30,AF32,AF34,AF36,AF38,AF40,AF42,AF44,AF46,AF48,AF50,AF52,AF54,AF56,AF58,AF60,AF62,AF64,AF66,AF68,AF70,AF72)</f>
        <v>0</v>
      </c>
      <c r="CU24" s="221">
        <f t="shared" ref="CU24" si="83">SUM(AG16,AG18,AG20,AG22,AG24,AG26,AG28,AG30,AG32,AG34,AG36,AG38,AG40,AG42,AG44,AG46,AG48,AG50,AG52,AG54,AG56,AG58,AG60,AG62,AG64,AG66,AG68,AG70,AG72)</f>
        <v>0</v>
      </c>
      <c r="CV24" s="221">
        <f t="shared" si="69"/>
        <v>0</v>
      </c>
      <c r="CW24" s="221">
        <f t="shared" si="69"/>
        <v>1.32</v>
      </c>
      <c r="CX24" s="221">
        <f>SUM(AJ16,AJ18,AJ20,AJ22,AJ24,AJ26,AJ28,AJ30,AJ32,AJ34,AJ36,AJ38,AJ40,AJ42,AJ44,AJ46,AJ48,AJ50,AJ52,AJ54,AJ56,AJ58,AJ60,AJ62,AJ64,AJ66,AJ68,AJ70,AJ72)</f>
        <v>4.95</v>
      </c>
      <c r="CY24" s="221">
        <f>SUM(AK16,AK18,AK20,AK22,AK24,AK26,AK28,AK30,AK32,AK34,AK36,AK38,AK40,AK42,AK44,AK46,AK48,AK50,AK52,AK54,AK56,AK58,AK60,AK62,AK64,AK66,AK68,AK70,AK72)</f>
        <v>0</v>
      </c>
      <c r="CZ24" s="221">
        <f>SUM(AL16,AL18,AL20,AL22,AL24,AL26,AL28,AL30,AL32,AL34,AL36,AL38,AL40,AL42,AL44,AL46,AL48,AL50,AL52,AL54,AL56,AL58,AL60,AL62,AL64,AL66,AL68,AL70,AL72)</f>
        <v>0</v>
      </c>
      <c r="DA24" s="221">
        <f>SUM(AM16,AM18,AM20,AM22,AM24,AM26,AM28,AM30,AM32,AM34,AM36,AM38,AM40,AM42,AM44,AM46,AM48,AM50,AM52,AM54,AM56,AM58,AM60,AM62,AM64,AM66,AM68,AM70,AM72)</f>
        <v>0</v>
      </c>
      <c r="DB24" s="221">
        <f>SUM(AN16,AN18,AN20,AN22,AN24,AN26,AN28,AN30,AN32,AN34,AN36,AN38,AN40,AN42,AN44,AN46,AN48,AN50,AN52,AN54,AN56,AN58,AN60,AN62,AN64,AN66,AN68,AN70,AN72)</f>
        <v>0</v>
      </c>
      <c r="DC24" s="218"/>
      <c r="DD24" s="88">
        <v>41706</v>
      </c>
      <c r="DF24" s="167"/>
      <c r="DG24" s="167"/>
    </row>
    <row r="25" spans="1:111" ht="39.950000000000003" customHeight="1" thickBot="1">
      <c r="A25" s="334">
        <v>6</v>
      </c>
      <c r="B25" s="263" t="str">
        <f>IF($AN$6=1,Караулы!C16,(IF($AN$6=2,Караулы!D16,(IF($AN$6=3,Караулы!E16,(IF($AN$6=4,Караулы!F16,(IF($AN$6=5,Караулы!G16,(IF($AN$6=6,Караулы!H16,(IF($AN$6=7,Караулы!I16,(IF($AN$6=8,Караулы!J16,(IF($AN$6=9,Караулы!K16,(IF($AN$6=10,Караулы!L16,(IF($AN$6=11,Караулы!M16,(IF($AN$6=12,Караулы!N16,"")))))))))))))))))))))))</f>
        <v>Лозовой  С.Л.</v>
      </c>
      <c r="C25" s="340">
        <f>SUMIF(Караулы!$A$2:$A$185,B25,Караулы!$B$2:$B$185)</f>
        <v>9028</v>
      </c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79">
        <f t="shared" si="2"/>
        <v>0</v>
      </c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80">
        <f t="shared" si="3"/>
        <v>0</v>
      </c>
      <c r="AK25" s="338">
        <f>S25+AJ25</f>
        <v>0</v>
      </c>
      <c r="AL25" s="293"/>
      <c r="AM25" s="293"/>
      <c r="AN25" s="293"/>
      <c r="AO25" s="329">
        <f>SUM(AK25:AN26)</f>
        <v>0</v>
      </c>
      <c r="AP25" s="293"/>
      <c r="AQ25" s="293"/>
      <c r="AR25" s="329">
        <f>AO25</f>
        <v>0</v>
      </c>
      <c r="AS25" s="329">
        <f>AO25</f>
        <v>0</v>
      </c>
      <c r="AT25" s="332"/>
      <c r="AU25" s="319"/>
      <c r="AV25" s="291"/>
      <c r="AW25" s="274"/>
      <c r="AX25" s="321"/>
      <c r="AY25" s="297"/>
      <c r="AZ25" s="266"/>
      <c r="BA25" s="141"/>
      <c r="BB25" s="278"/>
      <c r="BC25" s="317">
        <f t="shared" ref="BC25" si="84">BD25-SUM(BE25:BJ26)</f>
        <v>168</v>
      </c>
      <c r="BD25" s="317">
        <f t="shared" ref="BD25" si="85">VLOOKUP($BM$14,$BO$28:$BP$39,2,0)</f>
        <v>168</v>
      </c>
      <c r="BE25" s="317">
        <f t="shared" ref="BE25" si="86">SUMPRODUCT(--($D25:$R25="ОТ"),--(WEEKDAY($D$12:$R$12,2)&lt;6))*8+SUMPRODUCT(--(T25:AI25="ОТ"),--(WEEKDAY($T$12:$AI$12,2)&lt;6))*8</f>
        <v>0</v>
      </c>
      <c r="BF25" s="317">
        <f t="shared" ref="BF25" si="87">SUMPRODUCT(--($D25:$R25="Б"),--(WEEKDAY($D$12:$R$12,2)&lt;6))*8+SUMPRODUCT(--(T25:AI25="Б"),--(WEEKDAY($T$12:$AI$12,2)&lt;6))*8</f>
        <v>0</v>
      </c>
      <c r="BG25" s="317">
        <f t="shared" ref="BG25" si="88">SUMPRODUCT(--($D25:$R25="ПР"),--(WEEKDAY($D$12:$R$12,2)&lt;6))*8+SUMPRODUCT(--(T25:AI25="ПР"),--(WEEKDAY($T$12:$AI$12,2)&lt;6))*8</f>
        <v>0</v>
      </c>
      <c r="BH25" s="317">
        <f t="shared" ref="BH25" si="89">SUMPRODUCT(--($D25:$R25="НН"),--(WEEKDAY($D$12:$R$12,2)&lt;6))*8+SUMPRODUCT(--(T25:AI25="НН"),--(WEEKDAY($T$12:$AI$12,2)&lt;6))*8</f>
        <v>0</v>
      </c>
      <c r="BI25" s="317">
        <f t="shared" ref="BI25" si="90">SUMPRODUCT(--($D25:$R25="Г"),--(WEEKDAY($D$12:$R$12,2)&lt;6))*8+SUMPRODUCT(--(T25:AI25="Г"),--(WEEKDAY($T$12:$AI$12,2)&lt;6))*8</f>
        <v>0</v>
      </c>
      <c r="BJ25" s="317">
        <f t="shared" ref="BJ25" si="91">SUMPRODUCT(--($D25:$R25="ОД"),--(WEEKDAY($D$12:$R$12,2)&lt;6))*8+SUMPRODUCT(--(T25:AI25="ОД"),--(WEEKDAY($T$12:$AI$12,2)&lt;6))*8</f>
        <v>0</v>
      </c>
      <c r="BK25" s="317">
        <f t="shared" ref="BK25" si="92">SUMPRODUCT(--($D25:$R25="НВ"),--(WEEKDAY($D$12:$R$12,2)&lt;6))*8+SUMPRODUCT(--(T25:AI25="НВ"),--(WEEKDAY($T$12:$AI$12,2)&lt;6))*8</f>
        <v>0</v>
      </c>
      <c r="BL25" s="213"/>
      <c r="BM25" s="185">
        <v>11</v>
      </c>
      <c r="BN25" s="185" t="s">
        <v>29</v>
      </c>
      <c r="BO25" s="185">
        <v>2020</v>
      </c>
      <c r="BP25" s="186">
        <v>144</v>
      </c>
      <c r="BR25" s="221">
        <f>SUM(D74,D76,D78,D80,,D82,,D84,D86,D88,D90,D92,D94,D96,D98,D100,D102,D104,D106,D108,D110,D112,D114,)</f>
        <v>0</v>
      </c>
      <c r="BS25" s="221">
        <f t="shared" ref="BS25:CW25" si="93">SUM(E74,E76,E78,E80,,E82,,E84,E86,E88,E90,E92,E94,E96,E98,E100,E102,E104,E106,E108,E110,E112,E114,)</f>
        <v>0</v>
      </c>
      <c r="BT25" s="221">
        <f t="shared" si="93"/>
        <v>0</v>
      </c>
      <c r="BU25" s="221">
        <f t="shared" si="93"/>
        <v>0</v>
      </c>
      <c r="BV25" s="221">
        <f t="shared" si="93"/>
        <v>0</v>
      </c>
      <c r="BW25" s="221">
        <f t="shared" si="93"/>
        <v>0</v>
      </c>
      <c r="BX25" s="221">
        <f t="shared" si="93"/>
        <v>0</v>
      </c>
      <c r="BY25" s="221">
        <f t="shared" si="93"/>
        <v>0</v>
      </c>
      <c r="BZ25" s="221">
        <f t="shared" si="93"/>
        <v>0</v>
      </c>
      <c r="CA25" s="221">
        <f t="shared" si="93"/>
        <v>0</v>
      </c>
      <c r="CB25" s="221">
        <f t="shared" si="93"/>
        <v>0</v>
      </c>
      <c r="CC25" s="221">
        <f t="shared" si="93"/>
        <v>0</v>
      </c>
      <c r="CD25" s="221">
        <f t="shared" si="93"/>
        <v>0</v>
      </c>
      <c r="CE25" s="221">
        <f t="shared" si="93"/>
        <v>0</v>
      </c>
      <c r="CF25" s="221">
        <f t="shared" si="93"/>
        <v>0</v>
      </c>
      <c r="CG25" s="229"/>
      <c r="CH25" s="221">
        <f t="shared" ref="CH25" si="94">SUM(T74,T76,T78,T80,,T82,,T84,T86,T88,T90,T92,T94,T96,T98,T100,T102,T104,T106,T108,T110,T112,T114,)</f>
        <v>0</v>
      </c>
      <c r="CI25" s="221">
        <f t="shared" ref="CI25" si="95">SUM(U74,U76,U78,U80,,U82,,U84,U86,U88,U90,U92,U94,U96,U98,U100,U102,U104,U106,U108,U110,U112,U114,)</f>
        <v>0</v>
      </c>
      <c r="CJ25" s="221">
        <f t="shared" ref="CJ25" si="96">SUM(V74,V76,V78,V80,,V82,,V84,V86,V88,V90,V92,V94,V96,V98,V100,V102,V104,V106,V108,V110,V112,V114,)</f>
        <v>0</v>
      </c>
      <c r="CK25" s="221">
        <f t="shared" ref="CK25" si="97">SUM(W74,W76,W78,W80,,W82,,W84,W86,W88,W90,W92,W94,W96,W98,W100,W102,W104,W106,W108,W110,W112,W114,)</f>
        <v>0</v>
      </c>
      <c r="CL25" s="221">
        <f t="shared" ref="CL25" si="98">SUM(X74,X76,X78,X80,,X82,,X84,X86,X88,X90,X92,X94,X96,X98,X100,X102,X104,X106,X108,X110,X112,X114,)</f>
        <v>0</v>
      </c>
      <c r="CM25" s="221">
        <f t="shared" ref="CM25" si="99">SUM(Y74,Y76,Y78,Y80,,Y82,,Y84,Y86,Y88,Y90,Y92,Y94,Y96,Y98,Y100,Y102,Y104,Y106,Y108,Y110,Y112,Y114,)</f>
        <v>0</v>
      </c>
      <c r="CN25" s="221">
        <f t="shared" ref="CN25" si="100">SUM(Z74,Z76,Z78,Z80,,Z82,,Z84,Z86,Z88,Z90,Z92,Z94,Z96,Z98,Z100,Z102,Z104,Z106,Z108,Z110,Z112,Z114,)</f>
        <v>0</v>
      </c>
      <c r="CO25" s="221">
        <f t="shared" ref="CO25" si="101">SUM(AA74,AA76,AA78,AA80,,AA82,,AA84,AA86,AA88,AA90,AA92,AA94,AA96,AA98,AA100,AA102,AA104,AA106,AA108,AA110,AA112,AA114,)</f>
        <v>0</v>
      </c>
      <c r="CP25" s="221">
        <f t="shared" ref="CP25" si="102">SUM(AB74,AB76,AB78,AB80,,AB82,,AB84,AB86,AB88,AB90,AB92,AB94,AB96,AB98,AB100,AB102,AB104,AB106,AB108,AB110,AB112,AB114,)</f>
        <v>0</v>
      </c>
      <c r="CQ25" s="221">
        <f t="shared" ref="CQ25" si="103">SUM(AC74,AC76,AC78,AC80,,AC82,,AC84,AC86,AC88,AC90,AC92,AC94,AC96,AC98,AC100,AC102,AC104,AC106,AC108,AC110,AC112,AC114,)</f>
        <v>0</v>
      </c>
      <c r="CR25" s="221">
        <f t="shared" ref="CR25" si="104">SUM(AD74,AD76,AD78,AD80,,AD82,,AD84,AD86,AD88,AD90,AD92,AD94,AD96,AD98,AD100,AD102,AD104,AD106,AD108,AD110,AD112,AD114,)</f>
        <v>0</v>
      </c>
      <c r="CS25" s="221">
        <f t="shared" ref="CS25" si="105">SUM(AE74,AE76,AE78,AE80,,AE82,,AE84,AE86,AE88,AE90,AE92,AE94,AE96,AE98,AE100,AE102,AE104,AE106,AE108,AE110,AE112,AE114,)</f>
        <v>0</v>
      </c>
      <c r="CT25" s="221">
        <f t="shared" ref="CT25" si="106">SUM(AF74,AF76,AF78,AF80,,AF82,,AF84,AF86,AF88,AF90,AF92,AF94,AF96,AF98,AF100,AF102,AF104,AF106,AF108,AF110,AF112,AF114,)</f>
        <v>0</v>
      </c>
      <c r="CU25" s="221">
        <f t="shared" ref="CU25" si="107">SUM(AG74,AG76,AG78,AG80,,AG82,,AG84,AG86,AG88,AG90,AG92,AG94,AG96,AG98,AG100,AG102,AG104,AG106,AG108,AG110,AG112,AG114,)</f>
        <v>0</v>
      </c>
      <c r="CV25" s="221">
        <f t="shared" si="93"/>
        <v>0</v>
      </c>
      <c r="CW25" s="221">
        <f t="shared" si="93"/>
        <v>0</v>
      </c>
      <c r="CX25" s="221">
        <f>SUM(AJ74,AJ76,AJ78,AJ80,,AJ82,,AJ84,AJ86,AJ88,AJ90,AJ92,AJ94,AJ96,AJ98,AJ100,AJ102,AJ104,AJ106,AJ108,AJ110,AJ112,AJ114,)</f>
        <v>0</v>
      </c>
      <c r="CY25" s="221">
        <f>SUM(AK74,AK76,AK78,AK80,,AK82,,AK84,AK86,AK88,AK90,AK92,AK94,AK96,AK98,AK100,AK102,AK104,AK106,AK108,AK110,AK112,AK114,)</f>
        <v>0</v>
      </c>
      <c r="CZ25" s="221">
        <f>SUM(AL74,AL76,AL78,AL80,,AL82,,AL84,AL86,AL88,AL90,AL92,AL94,AL96,AL98,AL100,AL102,AL104,AL106,AL108,AL110,AL112,AL114,)</f>
        <v>0</v>
      </c>
      <c r="DA25" s="221">
        <f>SUM(AM74,AM76,AM78,AM80,,AM82,,AM84,AM86,AM88,AM90,AM92,AM94,AM96,AM98,AM100,AM102,AM104,AM106,AM108,AM110,AM112,AM114,)</f>
        <v>0</v>
      </c>
      <c r="DB25" s="221">
        <f>SUM(AN74,AN76,AN78,AN80,,AN82,,AN84,AN86,AN88,AN90,AN92,AN94,AN96,AN98,AN100,AN102,AN104,AN106,AN108,AN110,AN112,AN114,)</f>
        <v>0</v>
      </c>
      <c r="DC25" s="218"/>
      <c r="DD25" s="88">
        <v>41760</v>
      </c>
      <c r="DF25" s="167"/>
      <c r="DG25" s="167"/>
    </row>
    <row r="26" spans="1:111" ht="39.950000000000003" customHeight="1" thickBot="1">
      <c r="A26" s="335"/>
      <c r="B26" s="263" t="str">
        <f>IF($AN$6=1,Караулы!C16,(IF($AN$6=2,Караулы!D17,(IF($AN$6=3,Караулы!E17,(IF($AN$6=4,Караулы!F17,(IF($AN$6=5,Караулы!G17,(IF($AN$6=6,Караулы!H17,(IF($AN$6=7,Караулы!I17,(IF($AN$6=8,Караулы!J17,(IF($AN$6=9,Караулы!K17,(IF($AN$6=10,Караулы!L17,(IF($AN$6=11,Караулы!M17,(IF($AN$6=12,Караулы!N17,"")))))))))))))))))))))))</f>
        <v>контролер</v>
      </c>
      <c r="C26" s="341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81">
        <f t="shared" si="2"/>
        <v>0</v>
      </c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82">
        <f t="shared" si="3"/>
        <v>0</v>
      </c>
      <c r="AK26" s="322"/>
      <c r="AL26" s="292"/>
      <c r="AM26" s="292"/>
      <c r="AN26" s="292"/>
      <c r="AO26" s="330"/>
      <c r="AP26" s="292"/>
      <c r="AQ26" s="292"/>
      <c r="AR26" s="331"/>
      <c r="AS26" s="331"/>
      <c r="AT26" s="333"/>
      <c r="AU26" s="320"/>
      <c r="AV26" s="275"/>
      <c r="AW26" s="276"/>
      <c r="AX26" s="322"/>
      <c r="AY26" s="298"/>
      <c r="AZ26" s="269"/>
      <c r="BA26" s="141"/>
      <c r="BB26" s="278"/>
      <c r="BC26" s="318"/>
      <c r="BD26" s="318"/>
      <c r="BE26" s="318"/>
      <c r="BF26" s="318"/>
      <c r="BG26" s="318"/>
      <c r="BH26" s="318"/>
      <c r="BI26" s="318"/>
      <c r="BJ26" s="318"/>
      <c r="BK26" s="318"/>
      <c r="BL26" s="213"/>
      <c r="BM26" s="185">
        <v>12</v>
      </c>
      <c r="BN26" s="185" t="s">
        <v>30</v>
      </c>
      <c r="BO26" s="185">
        <v>2021</v>
      </c>
      <c r="BP26" s="186">
        <v>183</v>
      </c>
      <c r="BR26" s="221">
        <f>SUM(BR24:BR25)</f>
        <v>0</v>
      </c>
      <c r="BS26" s="221">
        <f t="shared" ref="BS26:CF26" si="108">SUM(BS24:BS25)</f>
        <v>0</v>
      </c>
      <c r="BT26" s="221">
        <f t="shared" si="108"/>
        <v>0.66</v>
      </c>
      <c r="BU26" s="221">
        <f t="shared" si="108"/>
        <v>0</v>
      </c>
      <c r="BV26" s="221">
        <f t="shared" si="108"/>
        <v>28</v>
      </c>
      <c r="BW26" s="221">
        <f t="shared" si="108"/>
        <v>0</v>
      </c>
      <c r="BX26" s="221">
        <f t="shared" si="108"/>
        <v>1.32</v>
      </c>
      <c r="BY26" s="221">
        <f t="shared" si="108"/>
        <v>0</v>
      </c>
      <c r="BZ26" s="221">
        <f t="shared" si="108"/>
        <v>0</v>
      </c>
      <c r="CA26" s="221">
        <f t="shared" si="108"/>
        <v>0</v>
      </c>
      <c r="CB26" s="221">
        <f t="shared" si="108"/>
        <v>1.32</v>
      </c>
      <c r="CC26" s="300">
        <f>SUM(CC20:CC24)</f>
        <v>0</v>
      </c>
      <c r="CD26" s="221">
        <f t="shared" si="108"/>
        <v>0</v>
      </c>
      <c r="CE26" s="221">
        <f t="shared" si="108"/>
        <v>0</v>
      </c>
      <c r="CF26" s="221">
        <f t="shared" si="108"/>
        <v>1.32</v>
      </c>
      <c r="CG26" s="229"/>
      <c r="CH26" s="221">
        <f t="shared" ref="CH26:CU26" si="109">SUM(CH24:CH25)</f>
        <v>0</v>
      </c>
      <c r="CI26" s="221">
        <f t="shared" si="109"/>
        <v>0</v>
      </c>
      <c r="CJ26" s="221">
        <f t="shared" si="109"/>
        <v>0</v>
      </c>
      <c r="CK26" s="221">
        <f t="shared" si="109"/>
        <v>0.99</v>
      </c>
      <c r="CL26" s="221">
        <f t="shared" si="109"/>
        <v>0</v>
      </c>
      <c r="CM26" s="221">
        <f t="shared" si="109"/>
        <v>0</v>
      </c>
      <c r="CN26" s="221">
        <f t="shared" si="109"/>
        <v>0</v>
      </c>
      <c r="CO26" s="221">
        <f t="shared" si="109"/>
        <v>1.32</v>
      </c>
      <c r="CP26" s="221">
        <f t="shared" si="109"/>
        <v>0</v>
      </c>
      <c r="CQ26" s="221">
        <f t="shared" si="109"/>
        <v>0</v>
      </c>
      <c r="CR26" s="221">
        <f t="shared" si="109"/>
        <v>0</v>
      </c>
      <c r="CS26" s="221">
        <f t="shared" si="109"/>
        <v>1.32</v>
      </c>
      <c r="CT26" s="221">
        <f t="shared" si="109"/>
        <v>0</v>
      </c>
      <c r="CU26" s="221">
        <f t="shared" si="109"/>
        <v>0</v>
      </c>
      <c r="CV26" s="221">
        <f t="shared" ref="CV26:CW26" si="110">SUM(CV24:CV25)</f>
        <v>0</v>
      </c>
      <c r="CW26" s="221">
        <f t="shared" si="110"/>
        <v>1.32</v>
      </c>
      <c r="CX26" s="221">
        <f>SUM(CX24:CX25)</f>
        <v>4.95</v>
      </c>
      <c r="CY26" s="221">
        <f>SUM(CY24:CY25)</f>
        <v>0</v>
      </c>
      <c r="CZ26" s="221">
        <f>SUM(CZ24:CZ25)</f>
        <v>0</v>
      </c>
      <c r="DA26" s="221">
        <f>SUM(DA24:DA25)</f>
        <v>0</v>
      </c>
      <c r="DB26" s="221">
        <f>SUM(DB24:DB25)</f>
        <v>0</v>
      </c>
      <c r="DC26" s="218"/>
      <c r="DD26" s="88">
        <v>41768</v>
      </c>
      <c r="DF26" s="167"/>
      <c r="DG26" s="167"/>
    </row>
    <row r="27" spans="1:111" ht="39.950000000000003" customHeight="1" thickBot="1">
      <c r="A27" s="334">
        <v>7</v>
      </c>
      <c r="B27" s="263" t="str">
        <f>IF($AN$6=1,Караулы!C18,(IF($AN$6=2,Караулы!D18,(IF($AN$6=3,Караулы!E18,(IF($AN$6=4,Караулы!F18,(IF($AN$6=5,Караулы!G18,(IF($AN$6=6,Караулы!H18,(IF($AN$6=7,Караулы!I18,(IF($AN$6=8,Караулы!J18,(IF($AN$6=9,Караулы!K18,(IF($AN$6=10,Караулы!L18,(IF($AN$6=11,Караулы!M18,(IF($AN$6=12,Караулы!N18,"")))))))))))))))))))))))</f>
        <v>Мелехин  А.С.</v>
      </c>
      <c r="C27" s="340">
        <f>SUMIF(Караулы!$A$2:$A$185,B27,Караулы!$B$2:$B$185)</f>
        <v>9029</v>
      </c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79">
        <f t="shared" si="2"/>
        <v>0</v>
      </c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80">
        <f t="shared" si="3"/>
        <v>0</v>
      </c>
      <c r="AK27" s="338">
        <f>S27+AJ27</f>
        <v>0</v>
      </c>
      <c r="AL27" s="293"/>
      <c r="AM27" s="293"/>
      <c r="AN27" s="293"/>
      <c r="AO27" s="329">
        <f>SUM(AK27:AN28)</f>
        <v>0</v>
      </c>
      <c r="AP27" s="293"/>
      <c r="AQ27" s="293"/>
      <c r="AR27" s="329">
        <f>AO27</f>
        <v>0</v>
      </c>
      <c r="AS27" s="329">
        <f>AO27</f>
        <v>0</v>
      </c>
      <c r="AT27" s="332"/>
      <c r="AU27" s="319"/>
      <c r="AV27" s="291"/>
      <c r="AW27" s="274"/>
      <c r="AX27" s="321"/>
      <c r="AY27" s="297"/>
      <c r="AZ27" s="266"/>
      <c r="BA27" s="141"/>
      <c r="BB27" s="278"/>
      <c r="BC27" s="317">
        <f t="shared" ref="BC27" si="111">BD27-SUM(BE27:BJ28)</f>
        <v>168</v>
      </c>
      <c r="BD27" s="317">
        <f t="shared" ref="BD27" si="112">VLOOKUP($BM$14,$BO$28:$BP$39,2,0)</f>
        <v>168</v>
      </c>
      <c r="BE27" s="317">
        <f t="shared" ref="BE27" si="113">SUMPRODUCT(--($D27:$R27="ОТ"),--(WEEKDAY($D$12:$R$12,2)&lt;6))*8+SUMPRODUCT(--(T27:AI27="ОТ"),--(WEEKDAY($T$12:$AI$12,2)&lt;6))*8</f>
        <v>0</v>
      </c>
      <c r="BF27" s="317">
        <f t="shared" ref="BF27" si="114">SUMPRODUCT(--($D27:$R27="Б"),--(WEEKDAY($D$12:$R$12,2)&lt;6))*8+SUMPRODUCT(--(T27:AI27="Б"),--(WEEKDAY($T$12:$AI$12,2)&lt;6))*8</f>
        <v>0</v>
      </c>
      <c r="BG27" s="317">
        <f t="shared" ref="BG27" si="115">SUMPRODUCT(--($D27:$R27="ПР"),--(WEEKDAY($D$12:$R$12,2)&lt;6))*8+SUMPRODUCT(--(T27:AI27="ПР"),--(WEEKDAY($T$12:$AI$12,2)&lt;6))*8</f>
        <v>0</v>
      </c>
      <c r="BH27" s="317">
        <f t="shared" ref="BH27" si="116">SUMPRODUCT(--($D27:$R27="НН"),--(WEEKDAY($D$12:$R$12,2)&lt;6))*8+SUMPRODUCT(--(T27:AI27="НН"),--(WEEKDAY($T$12:$AI$12,2)&lt;6))*8</f>
        <v>0</v>
      </c>
      <c r="BI27" s="317">
        <f t="shared" ref="BI27" si="117">SUMPRODUCT(--($D27:$R27="Г"),--(WEEKDAY($D$12:$R$12,2)&lt;6))*8+SUMPRODUCT(--(T27:AI27="Г"),--(WEEKDAY($T$12:$AI$12,2)&lt;6))*8</f>
        <v>0</v>
      </c>
      <c r="BJ27" s="317">
        <f t="shared" ref="BJ27" si="118">SUMPRODUCT(--($D27:$R27="ОД"),--(WEEKDAY($D$12:$R$12,2)&lt;6))*8+SUMPRODUCT(--(T27:AI27="ОД"),--(WEEKDAY($T$12:$AI$12,2)&lt;6))*8</f>
        <v>0</v>
      </c>
      <c r="BK27" s="317">
        <f t="shared" ref="BK27" si="119">SUMPRODUCT(--($D27:$R27="НВ"),--(WEEKDAY($D$12:$R$12,2)&lt;6))*8+SUMPRODUCT(--(T27:AI27="НВ"),--(WEEKDAY($T$12:$AI$12,2)&lt;6))*8</f>
        <v>0</v>
      </c>
      <c r="BL27" s="208"/>
      <c r="DD27" s="88">
        <v>41802</v>
      </c>
      <c r="DF27" s="167"/>
      <c r="DG27" s="169"/>
    </row>
    <row r="28" spans="1:111" ht="39.950000000000003" customHeight="1" thickBot="1">
      <c r="A28" s="335"/>
      <c r="B28" s="263" t="str">
        <f>IF($AN$6=1,Караулы!C16,(IF($AN$6=2,Караулы!D19,(IF($AN$6=3,Караулы!E19,(IF($AN$6=4,Караулы!F19,(IF($AN$6=5,Караулы!G19,(IF($AN$6=6,Караулы!H19,(IF($AN$6=7,Караулы!I19,(IF($AN$6=8,Караулы!J19,(IF($AN$6=9,Караулы!K19,(IF($AN$6=10,Караулы!L19,(IF($AN$6=11,Караулы!M19,(IF($AN$6=12,Караулы!N19,"")))))))))))))))))))))))</f>
        <v>контролер</v>
      </c>
      <c r="C28" s="341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81">
        <f t="shared" si="2"/>
        <v>0</v>
      </c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82">
        <f t="shared" si="3"/>
        <v>0</v>
      </c>
      <c r="AK28" s="322"/>
      <c r="AL28" s="292"/>
      <c r="AM28" s="292"/>
      <c r="AN28" s="292"/>
      <c r="AO28" s="330"/>
      <c r="AP28" s="292"/>
      <c r="AQ28" s="292"/>
      <c r="AR28" s="331"/>
      <c r="AS28" s="331"/>
      <c r="AT28" s="333"/>
      <c r="AU28" s="320"/>
      <c r="AV28" s="275"/>
      <c r="AW28" s="276"/>
      <c r="AX28" s="322"/>
      <c r="AY28" s="298"/>
      <c r="AZ28" s="269"/>
      <c r="BA28" s="141"/>
      <c r="BB28" s="278"/>
      <c r="BC28" s="318"/>
      <c r="BD28" s="318"/>
      <c r="BE28" s="318"/>
      <c r="BF28" s="318"/>
      <c r="BG28" s="318"/>
      <c r="BH28" s="318"/>
      <c r="BI28" s="318"/>
      <c r="BJ28" s="318"/>
      <c r="BK28" s="318"/>
      <c r="BL28" s="208"/>
      <c r="BM28" s="215" t="s">
        <v>26</v>
      </c>
      <c r="BN28" s="215">
        <v>1</v>
      </c>
      <c r="BO28" s="215" t="s">
        <v>26</v>
      </c>
      <c r="BP28" s="216">
        <v>136</v>
      </c>
      <c r="BR28" s="171">
        <f>SUM(D16,D18,D20,D22,D24,D26,D28,D30,D32,D34,D36,D38,D40,D42,D44,D46,D48,D50,D52,D54,D56,D58,D60,D62,D64,D66,D68,D70,D72)+SUM(D74,D76,D78,D80,,D82,,D84,D86,D88,D90,D92,D94,D96,D98,D100,D102,D104,D106,D108,D110,D112,D114)</f>
        <v>0</v>
      </c>
      <c r="DD28" s="88">
        <v>41947</v>
      </c>
      <c r="DF28" s="167"/>
      <c r="DG28" s="169"/>
    </row>
    <row r="29" spans="1:111" ht="39.950000000000003" customHeight="1" thickBot="1">
      <c r="A29" s="334">
        <v>8</v>
      </c>
      <c r="B29" s="263" t="str">
        <f>IF($AN$6=1,Караулы!C20,(IF($AN$6=2,Караулы!D20,(IF($AN$6=3,Караулы!E20,(IF($AN$6=4,Караулы!F20,(IF($AN$6=5,Караулы!G20,(IF($AN$6=6,Караулы!H20,(IF($AN$6=7,Караулы!I20,(IF($AN$6=8,Караулы!J20,(IF($AN$6=9,Караулы!K20,(IF($AN$6=10,Караулы!L20,(IF($AN$6=11,Караулы!M20,(IF($AN$6=12,Караулы!N20,"")))))))))))))))))))))))</f>
        <v>Погодин  В.П.</v>
      </c>
      <c r="C29" s="340">
        <f>SUMIF(Караулы!$A$2:$A$185,B29,Караулы!$B$2:$B$185)</f>
        <v>9033</v>
      </c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79">
        <f t="shared" si="2"/>
        <v>0</v>
      </c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80">
        <f t="shared" si="3"/>
        <v>0</v>
      </c>
      <c r="AK29" s="338">
        <f>S29+AJ29</f>
        <v>0</v>
      </c>
      <c r="AL29" s="293"/>
      <c r="AM29" s="293"/>
      <c r="AN29" s="293"/>
      <c r="AO29" s="329">
        <f>SUM(AK29:AN30)</f>
        <v>0</v>
      </c>
      <c r="AP29" s="293"/>
      <c r="AQ29" s="293"/>
      <c r="AR29" s="329">
        <f>AO29</f>
        <v>0</v>
      </c>
      <c r="AS29" s="329">
        <f>AO29</f>
        <v>0</v>
      </c>
      <c r="AT29" s="332"/>
      <c r="AU29" s="319"/>
      <c r="AV29" s="291"/>
      <c r="AW29" s="274"/>
      <c r="AX29" s="321"/>
      <c r="AY29" s="297"/>
      <c r="AZ29" s="266"/>
      <c r="BA29" s="141"/>
      <c r="BB29" s="278"/>
      <c r="BC29" s="317">
        <f t="shared" ref="BC29" si="120">BD29-SUM(BE29:BJ30)</f>
        <v>168</v>
      </c>
      <c r="BD29" s="317">
        <f t="shared" ref="BD29" si="121">VLOOKUP($BM$14,$BO$28:$BP$39,2,0)</f>
        <v>168</v>
      </c>
      <c r="BE29" s="317">
        <f t="shared" ref="BE29" si="122">SUMPRODUCT(--($D29:$R29="ОТ"),--(WEEKDAY($D$12:$R$12,2)&lt;6))*8+SUMPRODUCT(--(T29:AI29="ОТ"),--(WEEKDAY($T$12:$AI$12,2)&lt;6))*8</f>
        <v>0</v>
      </c>
      <c r="BF29" s="317">
        <f t="shared" ref="BF29" si="123">SUMPRODUCT(--($D29:$R29="Б"),--(WEEKDAY($D$12:$R$12,2)&lt;6))*8+SUMPRODUCT(--(T29:AI29="Б"),--(WEEKDAY($T$12:$AI$12,2)&lt;6))*8</f>
        <v>0</v>
      </c>
      <c r="BG29" s="317">
        <f t="shared" ref="BG29" si="124">SUMPRODUCT(--($D29:$R29="ПР"),--(WEEKDAY($D$12:$R$12,2)&lt;6))*8+SUMPRODUCT(--(T29:AI29="ПР"),--(WEEKDAY($T$12:$AI$12,2)&lt;6))*8</f>
        <v>0</v>
      </c>
      <c r="BH29" s="317">
        <f t="shared" ref="BH29" si="125">SUMPRODUCT(--($D29:$R29="НН"),--(WEEKDAY($D$12:$R$12,2)&lt;6))*8+SUMPRODUCT(--(T29:AI29="НН"),--(WEEKDAY($T$12:$AI$12,2)&lt;6))*8</f>
        <v>0</v>
      </c>
      <c r="BI29" s="317">
        <f t="shared" ref="BI29" si="126">SUMPRODUCT(--($D29:$R29="Г"),--(WEEKDAY($D$12:$R$12,2)&lt;6))*8+SUMPRODUCT(--(T29:AI29="Г"),--(WEEKDAY($T$12:$AI$12,2)&lt;6))*8</f>
        <v>0</v>
      </c>
      <c r="BJ29" s="317">
        <f t="shared" ref="BJ29" si="127">SUMPRODUCT(--($D29:$R29="ОД"),--(WEEKDAY($D$12:$R$12,2)&lt;6))*8+SUMPRODUCT(--(T29:AI29="ОД"),--(WEEKDAY($T$12:$AI$12,2)&lt;6))*8</f>
        <v>0</v>
      </c>
      <c r="BK29" s="317">
        <f t="shared" ref="BK29" si="128">SUMPRODUCT(--($D29:$R29="НВ"),--(WEEKDAY($D$12:$R$12,2)&lt;6))*8+SUMPRODUCT(--(T29:AI29="НВ"),--(WEEKDAY($T$12:$AI$12,2)&lt;6))*8</f>
        <v>0</v>
      </c>
      <c r="BL29" s="213"/>
      <c r="BM29" s="215" t="s">
        <v>17</v>
      </c>
      <c r="BN29" s="215">
        <v>2</v>
      </c>
      <c r="BO29" s="215" t="s">
        <v>17</v>
      </c>
      <c r="BP29" s="216">
        <v>159</v>
      </c>
      <c r="DD29" s="87">
        <v>41803</v>
      </c>
      <c r="DF29" s="170"/>
      <c r="DG29" s="170"/>
    </row>
    <row r="30" spans="1:111" ht="39.950000000000003" customHeight="1" thickBot="1">
      <c r="A30" s="335"/>
      <c r="B30" s="263" t="str">
        <f>IF($AN$6=1,Караулы!C18,(IF($AN$6=2,Караулы!D21,(IF($AN$6=3,Караулы!E21,(IF($AN$6=4,Караулы!F21,(IF($AN$6=5,Караулы!G21,(IF($AN$6=6,Караулы!H21,(IF($AN$6=7,Караулы!I21,(IF($AN$6=8,Караулы!J21,(IF($AN$6=9,Караулы!K21,(IF($AN$6=10,Караулы!L21,(IF($AN$6=11,Караулы!M21,(IF($AN$6=12,Караулы!N21,"")))))))))))))))))))))))</f>
        <v>контролер</v>
      </c>
      <c r="C30" s="341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81">
        <f t="shared" si="2"/>
        <v>0</v>
      </c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82">
        <f t="shared" si="3"/>
        <v>0</v>
      </c>
      <c r="AK30" s="322"/>
      <c r="AL30" s="292"/>
      <c r="AM30" s="292"/>
      <c r="AN30" s="292"/>
      <c r="AO30" s="330"/>
      <c r="AP30" s="292"/>
      <c r="AQ30" s="292"/>
      <c r="AR30" s="331"/>
      <c r="AS30" s="331"/>
      <c r="AT30" s="333"/>
      <c r="AU30" s="320"/>
      <c r="AV30" s="275"/>
      <c r="AW30" s="276"/>
      <c r="AX30" s="322"/>
      <c r="AY30" s="298"/>
      <c r="AZ30" s="269"/>
      <c r="BA30" s="141"/>
      <c r="BB30" s="278"/>
      <c r="BC30" s="318"/>
      <c r="BD30" s="318"/>
      <c r="BE30" s="318"/>
      <c r="BF30" s="318"/>
      <c r="BG30" s="318"/>
      <c r="BH30" s="318"/>
      <c r="BI30" s="318"/>
      <c r="BJ30" s="318"/>
      <c r="BK30" s="318"/>
      <c r="BL30" s="213"/>
      <c r="BM30" s="215" t="s">
        <v>19</v>
      </c>
      <c r="BN30" s="215">
        <v>3</v>
      </c>
      <c r="BO30" s="215" t="s">
        <v>19</v>
      </c>
      <c r="BP30" s="216">
        <v>159</v>
      </c>
      <c r="DD30" s="85">
        <v>41761</v>
      </c>
      <c r="DF30" s="170"/>
      <c r="DG30" s="170"/>
    </row>
    <row r="31" spans="1:111" ht="39.950000000000003" customHeight="1" thickBot="1">
      <c r="A31" s="334">
        <v>9</v>
      </c>
      <c r="B31" s="263" t="str">
        <f>IF($AN$6=1,Караулы!C22,(IF($AN$6=2,Караулы!D22,(IF($AN$6=3,Караулы!E22,(IF($AN$6=4,Караулы!F22,(IF($AN$6=5,Караулы!G22,(IF($AN$6=6,Караулы!H22,(IF($AN$6=7,Караулы!I22,(IF($AN$6=8,Караулы!J22,(IF($AN$6=9,Караулы!K22,(IF($AN$6=10,Караулы!L22,(IF($AN$6=11,Караулы!M22,(IF($AN$6=12,Караулы!N22,"")))))))))))))))))))))))</f>
        <v>Резчиков А.М.</v>
      </c>
      <c r="C31" s="340">
        <f>SUMIF(Караулы!$A$2:$A$185,B31,Караулы!$B$2:$B$185)</f>
        <v>9084</v>
      </c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79">
        <f t="shared" si="2"/>
        <v>0</v>
      </c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80">
        <f t="shared" si="3"/>
        <v>0</v>
      </c>
      <c r="AK31" s="338">
        <f>S31+AJ31</f>
        <v>0</v>
      </c>
      <c r="AL31" s="293"/>
      <c r="AM31" s="293"/>
      <c r="AN31" s="293"/>
      <c r="AO31" s="329">
        <f>SUM(AK31:AN32)</f>
        <v>0</v>
      </c>
      <c r="AP31" s="293"/>
      <c r="AQ31" s="293"/>
      <c r="AR31" s="329">
        <f>AO31</f>
        <v>0</v>
      </c>
      <c r="AS31" s="329">
        <f>AO31</f>
        <v>0</v>
      </c>
      <c r="AT31" s="332"/>
      <c r="AU31" s="319"/>
      <c r="AV31" s="291"/>
      <c r="AW31" s="274"/>
      <c r="AX31" s="321"/>
      <c r="AY31" s="297"/>
      <c r="AZ31" s="266"/>
      <c r="BA31" s="141"/>
      <c r="BB31" s="278"/>
      <c r="BC31" s="317">
        <f t="shared" ref="BC31" si="129">BD31-SUM(BE31:BJ32)</f>
        <v>168</v>
      </c>
      <c r="BD31" s="317">
        <f t="shared" ref="BD31" si="130">VLOOKUP($BM$14,$BO$28:$BP$39,2,0)</f>
        <v>168</v>
      </c>
      <c r="BE31" s="317">
        <f t="shared" ref="BE31" si="131">SUMPRODUCT(--($D31:$R31="ОТ"),--(WEEKDAY($D$12:$R$12,2)&lt;6))*8+SUMPRODUCT(--(T31:AI31="ОТ"),--(WEEKDAY($T$12:$AI$12,2)&lt;6))*8</f>
        <v>0</v>
      </c>
      <c r="BF31" s="317">
        <f t="shared" ref="BF31" si="132">SUMPRODUCT(--($D31:$R31="Б"),--(WEEKDAY($D$12:$R$12,2)&lt;6))*8+SUMPRODUCT(--(T31:AI31="Б"),--(WEEKDAY($T$12:$AI$12,2)&lt;6))*8</f>
        <v>0</v>
      </c>
      <c r="BG31" s="317">
        <f t="shared" ref="BG31" si="133">SUMPRODUCT(--($D31:$R31="ПР"),--(WEEKDAY($D$12:$R$12,2)&lt;6))*8+SUMPRODUCT(--(T31:AI31="ПР"),--(WEEKDAY($T$12:$AI$12,2)&lt;6))*8</f>
        <v>0</v>
      </c>
      <c r="BH31" s="317">
        <f t="shared" ref="BH31" si="134">SUMPRODUCT(--($D31:$R31="НН"),--(WEEKDAY($D$12:$R$12,2)&lt;6))*8+SUMPRODUCT(--(T31:AI31="НН"),--(WEEKDAY($T$12:$AI$12,2)&lt;6))*8</f>
        <v>0</v>
      </c>
      <c r="BI31" s="317">
        <f t="shared" ref="BI31" si="135">SUMPRODUCT(--($D31:$R31="Г"),--(WEEKDAY($D$12:$R$12,2)&lt;6))*8+SUMPRODUCT(--(T31:AI31="Г"),--(WEEKDAY($T$12:$AI$12,2)&lt;6))*8</f>
        <v>0</v>
      </c>
      <c r="BJ31" s="317">
        <f t="shared" ref="BJ31" si="136">SUMPRODUCT(--($D31:$R31="ОД"),--(WEEKDAY($D$12:$R$12,2)&lt;6))*8+SUMPRODUCT(--(T31:AI31="ОД"),--(WEEKDAY($T$12:$AI$12,2)&lt;6))*8</f>
        <v>0</v>
      </c>
      <c r="BK31" s="317">
        <f t="shared" ref="BK31" si="137">SUMPRODUCT(--($D31:$R31="НВ"),--(WEEKDAY($D$12:$R$12,2)&lt;6))*8+SUMPRODUCT(--(T31:AI31="НВ"),--(WEEKDAY($T$12:$AI$12,2)&lt;6))*8</f>
        <v>0</v>
      </c>
      <c r="BL31" s="213"/>
      <c r="BM31" s="215" t="s">
        <v>27</v>
      </c>
      <c r="BN31" s="215">
        <v>4</v>
      </c>
      <c r="BO31" s="215" t="s">
        <v>27</v>
      </c>
      <c r="BP31" s="216">
        <v>175</v>
      </c>
      <c r="DD31" s="85">
        <v>41762</v>
      </c>
      <c r="DF31" s="170"/>
      <c r="DG31" s="170"/>
    </row>
    <row r="32" spans="1:111" ht="39.950000000000003" customHeight="1" thickBot="1">
      <c r="A32" s="335"/>
      <c r="B32" s="263" t="str">
        <f>IF($AN$6=1,Караулы!C17,(IF($AN$6=2,Караулы!D23,(IF($AN$6=3,Караулы!E23,(IF($AN$6=4,Караулы!F23,(IF($AN$6=5,Караулы!G23,(IF($AN$6=6,Караулы!H23,(IF($AN$6=7,Караулы!I23,(IF($AN$6=8,Караулы!J23,(IF($AN$6=9,Караулы!K23,(IF($AN$6=10,Караулы!L23,(IF($AN$6=11,Караулы!M23,(IF($AN$6=12,Караулы!N23,"")))))))))))))))))))))))</f>
        <v>контролер</v>
      </c>
      <c r="C32" s="341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81">
        <f t="shared" si="2"/>
        <v>0</v>
      </c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82">
        <f t="shared" si="3"/>
        <v>0</v>
      </c>
      <c r="AK32" s="322"/>
      <c r="AL32" s="292"/>
      <c r="AM32" s="292"/>
      <c r="AN32" s="292"/>
      <c r="AO32" s="330"/>
      <c r="AP32" s="292"/>
      <c r="AQ32" s="292"/>
      <c r="AR32" s="331"/>
      <c r="AS32" s="331"/>
      <c r="AT32" s="333"/>
      <c r="AU32" s="320"/>
      <c r="AV32" s="275"/>
      <c r="AW32" s="276"/>
      <c r="AX32" s="322"/>
      <c r="AY32" s="298"/>
      <c r="AZ32" s="269"/>
      <c r="BA32" s="141"/>
      <c r="BB32" s="278"/>
      <c r="BC32" s="318"/>
      <c r="BD32" s="318"/>
      <c r="BE32" s="318"/>
      <c r="BF32" s="318"/>
      <c r="BG32" s="318"/>
      <c r="BH32" s="318"/>
      <c r="BI32" s="318"/>
      <c r="BJ32" s="318"/>
      <c r="BK32" s="318"/>
      <c r="BL32" s="213"/>
      <c r="BM32" s="215" t="s">
        <v>28</v>
      </c>
      <c r="BN32" s="215">
        <v>5</v>
      </c>
      <c r="BO32" s="215" t="s">
        <v>28</v>
      </c>
      <c r="BP32" s="216">
        <v>151</v>
      </c>
      <c r="DD32" s="85">
        <v>41769</v>
      </c>
      <c r="DF32" s="170"/>
      <c r="DG32" s="170"/>
    </row>
    <row r="33" spans="1:111" ht="39.950000000000003" customHeight="1" thickBot="1">
      <c r="A33" s="334">
        <v>10</v>
      </c>
      <c r="B33" s="263" t="str">
        <f>IF($AN$6=1,Караулы!C24,(IF($AN$6=2,Караулы!D24,(IF($AN$6=3,Караулы!E24,(IF($AN$6=4,Караулы!F24,(IF($AN$6=5,Караулы!G24,(IF($AN$6=6,Караулы!H24,(IF($AN$6=7,Караулы!I24,(IF($AN$6=8,Караулы!J24,(IF($AN$6=9,Караулы!K24,(IF($AN$6=10,Караулы!L24,(IF($AN$6=11,Караулы!M24,(IF($AN$6=12,Караулы!N24,"")))))))))))))))))))))))</f>
        <v>Сторожев  А.П.</v>
      </c>
      <c r="C33" s="340">
        <f>SUMIF(Караулы!$A$2:$A$185,B33,Караулы!$B$2:$B$185)</f>
        <v>9064</v>
      </c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79">
        <f t="shared" si="2"/>
        <v>0</v>
      </c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80">
        <f t="shared" si="3"/>
        <v>0</v>
      </c>
      <c r="AK33" s="338">
        <f>S33+AJ33</f>
        <v>0</v>
      </c>
      <c r="AL33" s="293"/>
      <c r="AM33" s="293"/>
      <c r="AN33" s="293"/>
      <c r="AO33" s="329">
        <f>SUM(AK33:AN34)</f>
        <v>0</v>
      </c>
      <c r="AP33" s="293"/>
      <c r="AQ33" s="293"/>
      <c r="AR33" s="329">
        <f>AO33</f>
        <v>0</v>
      </c>
      <c r="AS33" s="329">
        <f>AO33</f>
        <v>0</v>
      </c>
      <c r="AT33" s="332"/>
      <c r="AU33" s="319"/>
      <c r="AV33" s="291"/>
      <c r="AW33" s="274"/>
      <c r="AX33" s="321"/>
      <c r="AY33" s="297"/>
      <c r="AZ33" s="266"/>
      <c r="BA33" s="141"/>
      <c r="BB33" s="278"/>
      <c r="BC33" s="317">
        <f t="shared" ref="BC33" si="138">BD33-SUM(BE33:BJ34)</f>
        <v>168</v>
      </c>
      <c r="BD33" s="317">
        <f t="shared" ref="BD33" si="139">VLOOKUP($BM$14,$BO$28:$BP$39,2,0)</f>
        <v>168</v>
      </c>
      <c r="BE33" s="317">
        <f t="shared" ref="BE33" si="140">SUMPRODUCT(--($D33:$R33="ОТ"),--(WEEKDAY($D$12:$R$12,2)&lt;6))*8+SUMPRODUCT(--(T33:AI33="ОТ"),--(WEEKDAY($T$12:$AI$12,2)&lt;6))*8</f>
        <v>0</v>
      </c>
      <c r="BF33" s="317">
        <f t="shared" ref="BF33" si="141">SUMPRODUCT(--($D33:$R33="Б"),--(WEEKDAY($D$12:$R$12,2)&lt;6))*8+SUMPRODUCT(--(T33:AI33="Б"),--(WEEKDAY($T$12:$AI$12,2)&lt;6))*8</f>
        <v>0</v>
      </c>
      <c r="BG33" s="317">
        <f t="shared" ref="BG33" si="142">SUMPRODUCT(--($D33:$R33="ПР"),--(WEEKDAY($D$12:$R$12,2)&lt;6))*8+SUMPRODUCT(--(T33:AI33="ПР"),--(WEEKDAY($T$12:$AI$12,2)&lt;6))*8</f>
        <v>0</v>
      </c>
      <c r="BH33" s="317">
        <f t="shared" ref="BH33" si="143">SUMPRODUCT(--($D33:$R33="НН"),--(WEEKDAY($D$12:$R$12,2)&lt;6))*8+SUMPRODUCT(--(T33:AI33="НН"),--(WEEKDAY($T$12:$AI$12,2)&lt;6))*8</f>
        <v>0</v>
      </c>
      <c r="BI33" s="317">
        <f t="shared" ref="BI33" si="144">SUMPRODUCT(--($D33:$R33="Г"),--(WEEKDAY($D$12:$R$12,2)&lt;6))*8+SUMPRODUCT(--(T33:AI33="Г"),--(WEEKDAY($T$12:$AI$12,2)&lt;6))*8</f>
        <v>0</v>
      </c>
      <c r="BJ33" s="317">
        <f t="shared" ref="BJ33" si="145">SUMPRODUCT(--($D33:$R33="ОД"),--(WEEKDAY($D$12:$R$12,2)&lt;6))*8+SUMPRODUCT(--(T33:AI33="ОД"),--(WEEKDAY($T$12:$AI$12,2)&lt;6))*8</f>
        <v>0</v>
      </c>
      <c r="BK33" s="317">
        <f t="shared" ref="BK33" si="146">SUMPRODUCT(--($D33:$R33="НВ"),--(WEEKDAY($D$12:$R$12,2)&lt;6))*8+SUMPRODUCT(--(T33:AI33="НВ"),--(WEEKDAY($T$12:$AI$12,2)&lt;6))*8</f>
        <v>0</v>
      </c>
      <c r="BL33" s="213"/>
      <c r="BM33" s="215" t="s">
        <v>20</v>
      </c>
      <c r="BN33" s="215">
        <v>6</v>
      </c>
      <c r="BO33" s="215" t="s">
        <v>20</v>
      </c>
      <c r="BP33" s="216">
        <v>151</v>
      </c>
      <c r="DD33" s="86">
        <v>41947</v>
      </c>
      <c r="DF33" s="170"/>
      <c r="DG33" s="170"/>
    </row>
    <row r="34" spans="1:111" ht="39.950000000000003" customHeight="1" thickBot="1">
      <c r="A34" s="335"/>
      <c r="B34" s="263" t="str">
        <f>IF($AN$6=1,Караулы!C20,(IF($AN$6=2,Караулы!D25,(IF($AN$6=3,Караулы!E25,(IF($AN$6=4,Караулы!F25,(IF($AN$6=5,Караулы!G25,(IF($AN$6=6,Караулы!H25,(IF($AN$6=7,Караулы!I25,(IF($AN$6=8,Караулы!J25,(IF($AN$6=9,Караулы!K25,(IF($AN$6=10,Караулы!L25,(IF($AN$6=11,Караулы!M25,(IF($AN$6=12,Караулы!N25,"")))))))))))))))))))))))</f>
        <v>контролер</v>
      </c>
      <c r="C34" s="341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81">
        <f t="shared" si="2"/>
        <v>0</v>
      </c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82">
        <f t="shared" si="3"/>
        <v>0</v>
      </c>
      <c r="AK34" s="322"/>
      <c r="AL34" s="292"/>
      <c r="AM34" s="292"/>
      <c r="AN34" s="292"/>
      <c r="AO34" s="330"/>
      <c r="AP34" s="292"/>
      <c r="AQ34" s="292"/>
      <c r="AR34" s="331"/>
      <c r="AS34" s="331"/>
      <c r="AT34" s="333"/>
      <c r="AU34" s="320"/>
      <c r="AV34" s="275"/>
      <c r="AW34" s="276"/>
      <c r="AX34" s="322"/>
      <c r="AY34" s="298"/>
      <c r="AZ34" s="269"/>
      <c r="BA34" s="141"/>
      <c r="BB34" s="278"/>
      <c r="BC34" s="318"/>
      <c r="BD34" s="318"/>
      <c r="BE34" s="318"/>
      <c r="BF34" s="318"/>
      <c r="BG34" s="318"/>
      <c r="BH34" s="318"/>
      <c r="BI34" s="318"/>
      <c r="BJ34" s="318"/>
      <c r="BK34" s="318"/>
      <c r="BL34" s="213"/>
      <c r="BM34" s="215" t="s">
        <v>21</v>
      </c>
      <c r="BN34" s="215">
        <v>7</v>
      </c>
      <c r="BO34" s="215" t="s">
        <v>21</v>
      </c>
      <c r="BP34" s="216">
        <v>184</v>
      </c>
      <c r="DD34" s="85">
        <v>41803</v>
      </c>
      <c r="DF34" s="170"/>
      <c r="DG34" s="170"/>
    </row>
    <row r="35" spans="1:111" ht="39.950000000000003" customHeight="1" thickBot="1">
      <c r="A35" s="334"/>
      <c r="B35" s="263"/>
      <c r="C35" s="340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79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80"/>
      <c r="AK35" s="338"/>
      <c r="AL35" s="293"/>
      <c r="AM35" s="293"/>
      <c r="AN35" s="293"/>
      <c r="AO35" s="329"/>
      <c r="AP35" s="293"/>
      <c r="AQ35" s="293"/>
      <c r="AR35" s="329"/>
      <c r="AS35" s="329"/>
      <c r="AT35" s="332"/>
      <c r="AU35" s="319"/>
      <c r="AV35" s="291"/>
      <c r="AW35" s="274"/>
      <c r="AX35" s="321"/>
      <c r="AY35" s="297"/>
      <c r="AZ35" s="266"/>
      <c r="BA35" s="141"/>
      <c r="BB35" s="278"/>
      <c r="BC35" s="317">
        <f t="shared" ref="BC35" si="147">BD35-SUM(BE35:BJ36)</f>
        <v>168</v>
      </c>
      <c r="BD35" s="317">
        <f t="shared" ref="BD35" si="148">VLOOKUP($BM$14,$BO$28:$BP$39,2,0)</f>
        <v>168</v>
      </c>
      <c r="BE35" s="317">
        <f t="shared" ref="BE35" si="149">SUMPRODUCT(--($D35:$R35="ОТ"),--(WEEKDAY($D$12:$R$12,2)&lt;6))*8+SUMPRODUCT(--(T35:AI35="ОТ"),--(WEEKDAY($T$12:$AI$12,2)&lt;6))*8</f>
        <v>0</v>
      </c>
      <c r="BF35" s="317">
        <f t="shared" ref="BF35" si="150">SUMPRODUCT(--($D35:$R35="Б"),--(WEEKDAY($D$12:$R$12,2)&lt;6))*8+SUMPRODUCT(--(T35:AI35="Б"),--(WEEKDAY($T$12:$AI$12,2)&lt;6))*8</f>
        <v>0</v>
      </c>
      <c r="BG35" s="317">
        <f t="shared" ref="BG35" si="151">SUMPRODUCT(--($D35:$R35="ПР"),--(WEEKDAY($D$12:$R$12,2)&lt;6))*8+SUMPRODUCT(--(T35:AI35="ПР"),--(WEEKDAY($T$12:$AI$12,2)&lt;6))*8</f>
        <v>0</v>
      </c>
      <c r="BH35" s="317">
        <f t="shared" ref="BH35" si="152">SUMPRODUCT(--($D35:$R35="НН"),--(WEEKDAY($D$12:$R$12,2)&lt;6))*8+SUMPRODUCT(--(T35:AI35="НН"),--(WEEKDAY($T$12:$AI$12,2)&lt;6))*8</f>
        <v>0</v>
      </c>
      <c r="BI35" s="317">
        <f t="shared" ref="BI35" si="153">SUMPRODUCT(--($D35:$R35="Г"),--(WEEKDAY($D$12:$R$12,2)&lt;6))*8+SUMPRODUCT(--(T35:AI35="Г"),--(WEEKDAY($T$12:$AI$12,2)&lt;6))*8</f>
        <v>0</v>
      </c>
      <c r="BJ35" s="317">
        <f t="shared" ref="BJ35" si="154">SUMPRODUCT(--($D35:$R35="ОД"),--(WEEKDAY($D$12:$R$12,2)&lt;6))*8+SUMPRODUCT(--(T35:AI35="ОД"),--(WEEKDAY($T$12:$AI$12,2)&lt;6))*8</f>
        <v>0</v>
      </c>
      <c r="BK35" s="317">
        <f t="shared" ref="BK35" si="155">SUMPRODUCT(--($D35:$R35="НВ"),--(WEEKDAY($D$12:$R$12,2)&lt;6))*8+SUMPRODUCT(--(T35:AI35="НВ"),--(WEEKDAY($T$12:$AI$12,2)&lt;6))*8</f>
        <v>0</v>
      </c>
      <c r="BL35" s="213"/>
      <c r="BM35" s="215" t="s">
        <v>22</v>
      </c>
      <c r="BN35" s="215">
        <v>8</v>
      </c>
      <c r="BO35" s="215" t="s">
        <v>22</v>
      </c>
      <c r="BP35" s="216">
        <v>168</v>
      </c>
      <c r="DF35" s="170"/>
      <c r="DG35" s="170"/>
    </row>
    <row r="36" spans="1:111" ht="39.950000000000003" customHeight="1" thickBot="1">
      <c r="A36" s="335"/>
      <c r="B36" s="263"/>
      <c r="C36" s="341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81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82"/>
      <c r="AK36" s="322"/>
      <c r="AL36" s="292"/>
      <c r="AM36" s="292"/>
      <c r="AN36" s="292"/>
      <c r="AO36" s="330"/>
      <c r="AP36" s="292"/>
      <c r="AQ36" s="292"/>
      <c r="AR36" s="331"/>
      <c r="AS36" s="331"/>
      <c r="AT36" s="333"/>
      <c r="AU36" s="320"/>
      <c r="AV36" s="275"/>
      <c r="AW36" s="276"/>
      <c r="AX36" s="322"/>
      <c r="AY36" s="298"/>
      <c r="AZ36" s="269"/>
      <c r="BA36" s="141"/>
      <c r="BB36" s="278"/>
      <c r="BC36" s="318"/>
      <c r="BD36" s="318"/>
      <c r="BE36" s="318"/>
      <c r="BF36" s="318"/>
      <c r="BG36" s="318"/>
      <c r="BH36" s="318"/>
      <c r="BI36" s="318"/>
      <c r="BJ36" s="318"/>
      <c r="BK36" s="318"/>
      <c r="BL36" s="213"/>
      <c r="BM36" s="215" t="s">
        <v>24</v>
      </c>
      <c r="BN36" s="215">
        <v>9</v>
      </c>
      <c r="BO36" s="215" t="s">
        <v>24</v>
      </c>
      <c r="BP36" s="216">
        <v>176</v>
      </c>
      <c r="DF36" s="170"/>
      <c r="DG36" s="170"/>
    </row>
    <row r="37" spans="1:111" ht="39.950000000000003" customHeight="1" thickBot="1">
      <c r="A37" s="334"/>
      <c r="B37" s="263"/>
      <c r="C37" s="340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79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80"/>
      <c r="AK37" s="338"/>
      <c r="AL37" s="293"/>
      <c r="AM37" s="293"/>
      <c r="AN37" s="293"/>
      <c r="AO37" s="329"/>
      <c r="AP37" s="293"/>
      <c r="AQ37" s="293"/>
      <c r="AR37" s="329"/>
      <c r="AS37" s="329"/>
      <c r="AT37" s="332"/>
      <c r="AU37" s="319"/>
      <c r="AV37" s="291"/>
      <c r="AW37" s="274"/>
      <c r="AX37" s="321"/>
      <c r="AY37" s="297"/>
      <c r="AZ37" s="266"/>
      <c r="BA37" s="141"/>
      <c r="BB37" s="278"/>
      <c r="BC37" s="317">
        <f t="shared" ref="BC37" si="156">BD37-SUM(BE37:BJ38)</f>
        <v>168</v>
      </c>
      <c r="BD37" s="317">
        <f t="shared" ref="BD37" si="157">VLOOKUP($BM$14,$BO$28:$BP$39,2,0)</f>
        <v>168</v>
      </c>
      <c r="BE37" s="317">
        <f t="shared" ref="BE37" si="158">SUMPRODUCT(--($D37:$R37="ОТ"),--(WEEKDAY($D$12:$R$12,2)&lt;6))*8+SUMPRODUCT(--(T37:AI37="ОТ"),--(WEEKDAY($T$12:$AI$12,2)&lt;6))*8</f>
        <v>0</v>
      </c>
      <c r="BF37" s="317">
        <f t="shared" ref="BF37" si="159">SUMPRODUCT(--($D37:$R37="Б"),--(WEEKDAY($D$12:$R$12,2)&lt;6))*8+SUMPRODUCT(--(T37:AI37="Б"),--(WEEKDAY($T$12:$AI$12,2)&lt;6))*8</f>
        <v>0</v>
      </c>
      <c r="BG37" s="317">
        <f t="shared" ref="BG37" si="160">SUMPRODUCT(--($D37:$R37="ПР"),--(WEEKDAY($D$12:$R$12,2)&lt;6))*8+SUMPRODUCT(--(T37:AI37="ПР"),--(WEEKDAY($T$12:$AI$12,2)&lt;6))*8</f>
        <v>0</v>
      </c>
      <c r="BH37" s="317">
        <f t="shared" ref="BH37" si="161">SUMPRODUCT(--($D37:$R37="НН"),--(WEEKDAY($D$12:$R$12,2)&lt;6))*8+SUMPRODUCT(--(T37:AI37="НН"),--(WEEKDAY($T$12:$AI$12,2)&lt;6))*8</f>
        <v>0</v>
      </c>
      <c r="BI37" s="317">
        <f t="shared" ref="BI37" si="162">SUMPRODUCT(--($D37:$R37="Г"),--(WEEKDAY($D$12:$R$12,2)&lt;6))*8+SUMPRODUCT(--(T37:AI37="Г"),--(WEEKDAY($T$12:$AI$12,2)&lt;6))*8</f>
        <v>0</v>
      </c>
      <c r="BJ37" s="317">
        <f t="shared" ref="BJ37" si="163">SUMPRODUCT(--($D37:$R37="ОД"),--(WEEKDAY($D$12:$R$12,2)&lt;6))*8+SUMPRODUCT(--(T37:AI37="ОД"),--(WEEKDAY($T$12:$AI$12,2)&lt;6))*8</f>
        <v>0</v>
      </c>
      <c r="BK37" s="317">
        <f t="shared" ref="BK37" si="164">SUMPRODUCT(--($D37:$R37="НВ"),--(WEEKDAY($D$12:$R$12,2)&lt;6))*8+SUMPRODUCT(--(T37:AI37="НВ"),--(WEEKDAY($T$12:$AI$12,2)&lt;6))*8</f>
        <v>0</v>
      </c>
      <c r="BM37" s="215" t="s">
        <v>25</v>
      </c>
      <c r="BN37" s="215">
        <v>10</v>
      </c>
      <c r="BO37" s="215" t="s">
        <v>25</v>
      </c>
      <c r="BP37" s="216">
        <v>184</v>
      </c>
      <c r="DF37" s="167"/>
      <c r="DG37" s="169"/>
    </row>
    <row r="38" spans="1:111" ht="39.950000000000003" customHeight="1" thickBot="1">
      <c r="A38" s="335"/>
      <c r="B38" s="263"/>
      <c r="C38" s="341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81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82"/>
      <c r="AK38" s="322"/>
      <c r="AL38" s="292"/>
      <c r="AM38" s="292"/>
      <c r="AN38" s="292"/>
      <c r="AO38" s="330"/>
      <c r="AP38" s="292"/>
      <c r="AQ38" s="292"/>
      <c r="AR38" s="331"/>
      <c r="AS38" s="331"/>
      <c r="AT38" s="333"/>
      <c r="AU38" s="320"/>
      <c r="AV38" s="275"/>
      <c r="AW38" s="276"/>
      <c r="AX38" s="322"/>
      <c r="AY38" s="298"/>
      <c r="AZ38" s="269"/>
      <c r="BA38" s="141"/>
      <c r="BB38" s="278"/>
      <c r="BC38" s="318"/>
      <c r="BD38" s="318"/>
      <c r="BE38" s="318"/>
      <c r="BF38" s="318"/>
      <c r="BG38" s="318"/>
      <c r="BH38" s="318"/>
      <c r="BI38" s="318"/>
      <c r="BJ38" s="318"/>
      <c r="BK38" s="318"/>
      <c r="BM38" s="215" t="s">
        <v>29</v>
      </c>
      <c r="BN38" s="215">
        <v>11</v>
      </c>
      <c r="BO38" s="215" t="s">
        <v>29</v>
      </c>
      <c r="BP38" s="216">
        <v>144</v>
      </c>
      <c r="DF38" s="167"/>
      <c r="DG38" s="169"/>
    </row>
    <row r="39" spans="1:111" ht="39.950000000000003" customHeight="1" thickBot="1">
      <c r="A39" s="334"/>
      <c r="B39" s="263"/>
      <c r="C39" s="340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79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80"/>
      <c r="AK39" s="338"/>
      <c r="AL39" s="265"/>
      <c r="AM39" s="265"/>
      <c r="AN39" s="265"/>
      <c r="AO39" s="329"/>
      <c r="AP39" s="265"/>
      <c r="AQ39" s="265"/>
      <c r="AR39" s="329"/>
      <c r="AS39" s="329"/>
      <c r="AT39" s="332"/>
      <c r="AU39" s="319"/>
      <c r="AV39" s="273"/>
      <c r="AW39" s="274"/>
      <c r="AX39" s="321"/>
      <c r="AY39" s="297"/>
      <c r="AZ39" s="266"/>
      <c r="BA39" s="141"/>
      <c r="BB39" s="278"/>
      <c r="BC39" s="317">
        <f t="shared" ref="BC39" si="165">BD39-SUM(BE39:BJ40)</f>
        <v>168</v>
      </c>
      <c r="BD39" s="317">
        <f t="shared" ref="BD39" si="166">VLOOKUP($BM$14,$BO$28:$BP$39,2,0)</f>
        <v>168</v>
      </c>
      <c r="BE39" s="317">
        <f t="shared" ref="BE39" si="167">SUMPRODUCT(--($D39:$R39="ОТ"),--(WEEKDAY($D$12:$R$12,2)&lt;6))*8+SUMPRODUCT(--(T39:AI39="ОТ"),--(WEEKDAY($T$12:$AI$12,2)&lt;6))*8</f>
        <v>0</v>
      </c>
      <c r="BF39" s="317">
        <f t="shared" ref="BF39" si="168">SUMPRODUCT(--($D39:$R39="Б"),--(WEEKDAY($D$12:$R$12,2)&lt;6))*8+SUMPRODUCT(--(T39:AI39="Б"),--(WEEKDAY($T$12:$AI$12,2)&lt;6))*8</f>
        <v>0</v>
      </c>
      <c r="BG39" s="317">
        <f t="shared" ref="BG39" si="169">SUMPRODUCT(--($D39:$R39="ПР"),--(WEEKDAY($D$12:$R$12,2)&lt;6))*8+SUMPRODUCT(--(T39:AI39="ПР"),--(WEEKDAY($T$12:$AI$12,2)&lt;6))*8</f>
        <v>0</v>
      </c>
      <c r="BH39" s="317">
        <f t="shared" ref="BH39" si="170">SUMPRODUCT(--($D39:$R39="НН"),--(WEEKDAY($D$12:$R$12,2)&lt;6))*8+SUMPRODUCT(--(T39:AI39="НН"),--(WEEKDAY($T$12:$AI$12,2)&lt;6))*8</f>
        <v>0</v>
      </c>
      <c r="BI39" s="317">
        <f t="shared" ref="BI39" si="171">SUMPRODUCT(--($D39:$R39="Г"),--(WEEKDAY($D$12:$R$12,2)&lt;6))*8+SUMPRODUCT(--(T39:AI39="Г"),--(WEEKDAY($T$12:$AI$12,2)&lt;6))*8</f>
        <v>0</v>
      </c>
      <c r="BJ39" s="317">
        <f t="shared" ref="BJ39" si="172">SUMPRODUCT(--($D39:$R39="ОД"),--(WEEKDAY($D$12:$R$12,2)&lt;6))*8+SUMPRODUCT(--(T39:AI39="ОД"),--(WEEKDAY($T$12:$AI$12,2)&lt;6))*8</f>
        <v>0</v>
      </c>
      <c r="BK39" s="317">
        <f t="shared" ref="BK39" si="173">SUMPRODUCT(--($D39:$R39="НВ"),--(WEEKDAY($D$12:$R$12,2)&lt;6))*8+SUMPRODUCT(--(T39:AI39="НВ"),--(WEEKDAY($T$12:$AI$12,2)&lt;6))*8</f>
        <v>0</v>
      </c>
      <c r="BM39" s="215" t="s">
        <v>30</v>
      </c>
      <c r="BN39" s="215">
        <v>12</v>
      </c>
      <c r="BO39" s="215" t="s">
        <v>30</v>
      </c>
      <c r="BP39" s="216">
        <v>183</v>
      </c>
      <c r="DF39" s="170"/>
      <c r="DG39" s="170"/>
    </row>
    <row r="40" spans="1:111" ht="39.950000000000003" customHeight="1" thickBot="1">
      <c r="A40" s="335"/>
      <c r="B40" s="263"/>
      <c r="C40" s="341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81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82"/>
      <c r="AK40" s="322"/>
      <c r="AL40" s="268"/>
      <c r="AM40" s="268"/>
      <c r="AN40" s="268"/>
      <c r="AO40" s="330"/>
      <c r="AP40" s="268"/>
      <c r="AQ40" s="268"/>
      <c r="AR40" s="331"/>
      <c r="AS40" s="331"/>
      <c r="AT40" s="333"/>
      <c r="AU40" s="320"/>
      <c r="AV40" s="275"/>
      <c r="AW40" s="276"/>
      <c r="AX40" s="322"/>
      <c r="AY40" s="298"/>
      <c r="AZ40" s="269"/>
      <c r="BA40" s="141"/>
      <c r="BB40" s="278"/>
      <c r="BC40" s="318"/>
      <c r="BD40" s="318"/>
      <c r="BE40" s="318"/>
      <c r="BF40" s="318"/>
      <c r="BG40" s="318"/>
      <c r="BH40" s="318"/>
      <c r="BI40" s="318"/>
      <c r="BJ40" s="318"/>
      <c r="BK40" s="318"/>
      <c r="DF40" s="170"/>
      <c r="DG40" s="170"/>
    </row>
    <row r="41" spans="1:111" ht="39.950000000000003" customHeight="1" thickBot="1">
      <c r="A41" s="334"/>
      <c r="B41" s="263"/>
      <c r="C41" s="340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79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80"/>
      <c r="AK41" s="338"/>
      <c r="AL41" s="265"/>
      <c r="AM41" s="265"/>
      <c r="AN41" s="265"/>
      <c r="AO41" s="329"/>
      <c r="AP41" s="265"/>
      <c r="AQ41" s="265"/>
      <c r="AR41" s="329"/>
      <c r="AS41" s="329"/>
      <c r="AT41" s="332"/>
      <c r="AU41" s="319"/>
      <c r="AV41" s="273"/>
      <c r="AW41" s="274"/>
      <c r="AX41" s="321"/>
      <c r="AY41" s="297"/>
      <c r="AZ41" s="266"/>
      <c r="BA41" s="141"/>
      <c r="BB41" s="278"/>
      <c r="BC41" s="317">
        <f t="shared" ref="BC41" si="174">BD41-SUM(BE41:BJ42)</f>
        <v>168</v>
      </c>
      <c r="BD41" s="317">
        <f t="shared" ref="BD41" si="175">VLOOKUP($BM$14,$BO$28:$BP$39,2,0)</f>
        <v>168</v>
      </c>
      <c r="BE41" s="317">
        <f t="shared" ref="BE41" si="176">SUMPRODUCT(--($D41:$R41="ОТ"),--(WEEKDAY($D$12:$R$12,2)&lt;6))*8+SUMPRODUCT(--(T41:AI41="ОТ"),--(WEEKDAY($T$12:$AI$12,2)&lt;6))*8</f>
        <v>0</v>
      </c>
      <c r="BF41" s="317">
        <f t="shared" ref="BF41" si="177">SUMPRODUCT(--($D41:$R41="Б"),--(WEEKDAY($D$12:$R$12,2)&lt;6))*8+SUMPRODUCT(--(T41:AI41="Б"),--(WEEKDAY($T$12:$AI$12,2)&lt;6))*8</f>
        <v>0</v>
      </c>
      <c r="BG41" s="317">
        <f t="shared" ref="BG41" si="178">SUMPRODUCT(--($D41:$R41="ПР"),--(WEEKDAY($D$12:$R$12,2)&lt;6))*8+SUMPRODUCT(--(T41:AI41="ПР"),--(WEEKDAY($T$12:$AI$12,2)&lt;6))*8</f>
        <v>0</v>
      </c>
      <c r="BH41" s="317">
        <f t="shared" ref="BH41" si="179">SUMPRODUCT(--($D41:$R41="НН"),--(WEEKDAY($D$12:$R$12,2)&lt;6))*8+SUMPRODUCT(--(T41:AI41="НН"),--(WEEKDAY($T$12:$AI$12,2)&lt;6))*8</f>
        <v>0</v>
      </c>
      <c r="BI41" s="317">
        <f t="shared" ref="BI41" si="180">SUMPRODUCT(--($D41:$R41="Г"),--(WEEKDAY($D$12:$R$12,2)&lt;6))*8+SUMPRODUCT(--(T41:AI41="Г"),--(WEEKDAY($T$12:$AI$12,2)&lt;6))*8</f>
        <v>0</v>
      </c>
      <c r="BJ41" s="317">
        <f t="shared" ref="BJ41" si="181">SUMPRODUCT(--($D41:$R41="ОД"),--(WEEKDAY($D$12:$R$12,2)&lt;6))*8+SUMPRODUCT(--(T41:AI41="ОД"),--(WEEKDAY($T$12:$AI$12,2)&lt;6))*8</f>
        <v>0</v>
      </c>
      <c r="BK41" s="317">
        <f t="shared" ref="BK41" si="182">SUMPRODUCT(--($D41:$R41="НВ"),--(WEEKDAY($D$12:$R$12,2)&lt;6))*8+SUMPRODUCT(--(T41:AI41="НВ"),--(WEEKDAY($T$12:$AI$12,2)&lt;6))*8</f>
        <v>0</v>
      </c>
      <c r="BM41" s="295" t="s">
        <v>80</v>
      </c>
      <c r="BN41" s="295" t="s">
        <v>2</v>
      </c>
      <c r="BO41" s="295" t="s">
        <v>81</v>
      </c>
      <c r="BP41" s="106" t="s">
        <v>135</v>
      </c>
      <c r="DF41" s="170"/>
      <c r="DG41" s="170"/>
    </row>
    <row r="42" spans="1:111" ht="39.950000000000003" customHeight="1" thickBot="1">
      <c r="A42" s="335"/>
      <c r="B42" s="263"/>
      <c r="C42" s="341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81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82"/>
      <c r="AK42" s="322"/>
      <c r="AL42" s="268"/>
      <c r="AM42" s="268"/>
      <c r="AN42" s="268"/>
      <c r="AO42" s="330"/>
      <c r="AP42" s="268"/>
      <c r="AQ42" s="268"/>
      <c r="AR42" s="331"/>
      <c r="AS42" s="331"/>
      <c r="AT42" s="333"/>
      <c r="AU42" s="320"/>
      <c r="AV42" s="275"/>
      <c r="AW42" s="276"/>
      <c r="AX42" s="322"/>
      <c r="AY42" s="298"/>
      <c r="AZ42" s="269"/>
      <c r="BA42" s="141"/>
      <c r="BB42" s="278"/>
      <c r="BC42" s="318"/>
      <c r="BD42" s="318"/>
      <c r="BE42" s="318"/>
      <c r="BF42" s="318"/>
      <c r="BG42" s="318"/>
      <c r="BH42" s="318"/>
      <c r="BI42" s="318"/>
      <c r="BJ42" s="318"/>
      <c r="BK42" s="318"/>
      <c r="BM42" s="180" t="str">
        <f>VLOOKUP(AN6,BM43:BN54,2,0)</f>
        <v>сентябрь</v>
      </c>
      <c r="BN42" s="180"/>
      <c r="BO42" s="180">
        <v>2014</v>
      </c>
      <c r="DF42" s="170"/>
      <c r="DG42" s="170"/>
    </row>
    <row r="43" spans="1:111" ht="39.950000000000003" customHeight="1" thickBot="1">
      <c r="A43" s="334"/>
      <c r="B43" s="263"/>
      <c r="C43" s="340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79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80"/>
      <c r="AK43" s="338"/>
      <c r="AL43" s="265"/>
      <c r="AM43" s="265"/>
      <c r="AN43" s="265"/>
      <c r="AO43" s="329"/>
      <c r="AP43" s="265"/>
      <c r="AQ43" s="265"/>
      <c r="AR43" s="329"/>
      <c r="AS43" s="329"/>
      <c r="AT43" s="332"/>
      <c r="AU43" s="319"/>
      <c r="AV43" s="273"/>
      <c r="AW43" s="274"/>
      <c r="AX43" s="321"/>
      <c r="AY43" s="297"/>
      <c r="AZ43" s="266"/>
      <c r="BA43" s="141"/>
      <c r="BB43" s="278"/>
      <c r="BC43" s="317">
        <f t="shared" ref="BC43" si="183">BD43-SUM(BE43:BJ44)</f>
        <v>168</v>
      </c>
      <c r="BD43" s="317">
        <f t="shared" ref="BD43" si="184">VLOOKUP($BM$14,$BO$28:$BP$39,2,0)</f>
        <v>168</v>
      </c>
      <c r="BE43" s="317">
        <f t="shared" ref="BE43" si="185">SUMPRODUCT(--($D43:$R43="ОТ"),--(WEEKDAY($D$12:$R$12,2)&lt;6))*8+SUMPRODUCT(--(T43:AI43="ОТ"),--(WEEKDAY($T$12:$AI$12,2)&lt;6))*8</f>
        <v>0</v>
      </c>
      <c r="BF43" s="317">
        <f t="shared" ref="BF43" si="186">SUMPRODUCT(--($D43:$R43="Б"),--(WEEKDAY($D$12:$R$12,2)&lt;6))*8+SUMPRODUCT(--(T43:AI43="Б"),--(WEEKDAY($T$12:$AI$12,2)&lt;6))*8</f>
        <v>0</v>
      </c>
      <c r="BG43" s="317">
        <f t="shared" ref="BG43" si="187">SUMPRODUCT(--($D43:$R43="ПР"),--(WEEKDAY($D$12:$R$12,2)&lt;6))*8+SUMPRODUCT(--(T43:AI43="ПР"),--(WEEKDAY($T$12:$AI$12,2)&lt;6))*8</f>
        <v>0</v>
      </c>
      <c r="BH43" s="317">
        <f t="shared" ref="BH43" si="188">SUMPRODUCT(--($D43:$R43="НН"),--(WEEKDAY($D$12:$R$12,2)&lt;6))*8+SUMPRODUCT(--(T43:AI43="НН"),--(WEEKDAY($T$12:$AI$12,2)&lt;6))*8</f>
        <v>0</v>
      </c>
      <c r="BI43" s="317">
        <f t="shared" ref="BI43" si="189">SUMPRODUCT(--($D43:$R43="Г"),--(WEEKDAY($D$12:$R$12,2)&lt;6))*8+SUMPRODUCT(--(T43:AI43="Г"),--(WEEKDAY($T$12:$AI$12,2)&lt;6))*8</f>
        <v>0</v>
      </c>
      <c r="BJ43" s="317">
        <f t="shared" ref="BJ43" si="190">SUMPRODUCT(--($D43:$R43="ОД"),--(WEEKDAY($D$12:$R$12,2)&lt;6))*8+SUMPRODUCT(--(T43:AI43="ОД"),--(WEEKDAY($T$12:$AI$12,2)&lt;6))*8</f>
        <v>0</v>
      </c>
      <c r="BK43" s="317">
        <f t="shared" ref="BK43" si="191">SUMPRODUCT(--($D43:$R43="НВ"),--(WEEKDAY($D$12:$R$12,2)&lt;6))*8+SUMPRODUCT(--(T43:AI43="НВ"),--(WEEKDAY($T$12:$AI$12,2)&lt;6))*8</f>
        <v>0</v>
      </c>
      <c r="BM43" s="185">
        <v>12</v>
      </c>
      <c r="BN43" s="185" t="s">
        <v>26</v>
      </c>
      <c r="BO43" s="185">
        <v>2010</v>
      </c>
      <c r="DF43" s="170"/>
      <c r="DG43" s="170"/>
    </row>
    <row r="44" spans="1:111" ht="39.950000000000003" customHeight="1" thickBot="1">
      <c r="A44" s="335"/>
      <c r="B44" s="263"/>
      <c r="C44" s="341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81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82"/>
      <c r="AK44" s="322"/>
      <c r="AL44" s="268"/>
      <c r="AM44" s="268"/>
      <c r="AN44" s="268"/>
      <c r="AO44" s="330"/>
      <c r="AP44" s="268"/>
      <c r="AQ44" s="268"/>
      <c r="AR44" s="331"/>
      <c r="AS44" s="331"/>
      <c r="AT44" s="333"/>
      <c r="AU44" s="320"/>
      <c r="AV44" s="275"/>
      <c r="AW44" s="276"/>
      <c r="AX44" s="322"/>
      <c r="AY44" s="298"/>
      <c r="AZ44" s="269"/>
      <c r="BA44" s="141"/>
      <c r="BB44" s="278"/>
      <c r="BC44" s="318"/>
      <c r="BD44" s="318"/>
      <c r="BE44" s="318"/>
      <c r="BF44" s="318"/>
      <c r="BG44" s="318"/>
      <c r="BH44" s="318"/>
      <c r="BI44" s="318"/>
      <c r="BJ44" s="318"/>
      <c r="BK44" s="318"/>
      <c r="BM44" s="185">
        <v>1</v>
      </c>
      <c r="BN44" s="185" t="s">
        <v>17</v>
      </c>
      <c r="BO44" s="185">
        <v>2011</v>
      </c>
      <c r="DF44" s="170"/>
      <c r="DG44" s="170"/>
    </row>
    <row r="45" spans="1:111" ht="39.950000000000003" customHeight="1" thickBot="1">
      <c r="A45" s="334"/>
      <c r="B45" s="263"/>
      <c r="C45" s="340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79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80"/>
      <c r="AK45" s="338"/>
      <c r="AL45" s="265"/>
      <c r="AM45" s="265"/>
      <c r="AN45" s="265"/>
      <c r="AO45" s="329"/>
      <c r="AP45" s="265"/>
      <c r="AQ45" s="265"/>
      <c r="AR45" s="329"/>
      <c r="AS45" s="329"/>
      <c r="AT45" s="332"/>
      <c r="AU45" s="319"/>
      <c r="AV45" s="273"/>
      <c r="AW45" s="274"/>
      <c r="AX45" s="321"/>
      <c r="AY45" s="297"/>
      <c r="AZ45" s="266"/>
      <c r="BA45" s="141"/>
      <c r="BB45" s="278"/>
      <c r="BC45" s="317">
        <f t="shared" ref="BC45" si="192">BD45-SUM(BE45:BJ46)</f>
        <v>168</v>
      </c>
      <c r="BD45" s="317">
        <f t="shared" ref="BD45" si="193">VLOOKUP($BM$14,$BO$28:$BP$39,2,0)</f>
        <v>168</v>
      </c>
      <c r="BE45" s="317">
        <f t="shared" ref="BE45" si="194">SUMPRODUCT(--($D45:$R45="ОТ"),--(WEEKDAY($D$12:$R$12,2)&lt;6))*8+SUMPRODUCT(--(T45:AI45="ОТ"),--(WEEKDAY($T$12:$AI$12,2)&lt;6))*8</f>
        <v>0</v>
      </c>
      <c r="BF45" s="317">
        <f t="shared" ref="BF45" si="195">SUMPRODUCT(--($D45:$R45="Б"),--(WEEKDAY($D$12:$R$12,2)&lt;6))*8+SUMPRODUCT(--(T45:AI45="Б"),--(WEEKDAY($T$12:$AI$12,2)&lt;6))*8</f>
        <v>0</v>
      </c>
      <c r="BG45" s="317">
        <f t="shared" ref="BG45" si="196">SUMPRODUCT(--($D45:$R45="ПР"),--(WEEKDAY($D$12:$R$12,2)&lt;6))*8+SUMPRODUCT(--(T45:AI45="ПР"),--(WEEKDAY($T$12:$AI$12,2)&lt;6))*8</f>
        <v>0</v>
      </c>
      <c r="BH45" s="317">
        <f t="shared" ref="BH45" si="197">SUMPRODUCT(--($D45:$R45="НН"),--(WEEKDAY($D$12:$R$12,2)&lt;6))*8+SUMPRODUCT(--(T45:AI45="НН"),--(WEEKDAY($T$12:$AI$12,2)&lt;6))*8</f>
        <v>0</v>
      </c>
      <c r="BI45" s="317">
        <f t="shared" ref="BI45" si="198">SUMPRODUCT(--($D45:$R45="Г"),--(WEEKDAY($D$12:$R$12,2)&lt;6))*8+SUMPRODUCT(--(T45:AI45="Г"),--(WEEKDAY($T$12:$AI$12,2)&lt;6))*8</f>
        <v>0</v>
      </c>
      <c r="BJ45" s="317">
        <f t="shared" ref="BJ45" si="199">SUMPRODUCT(--($D45:$R45="ОД"),--(WEEKDAY($D$12:$R$12,2)&lt;6))*8+SUMPRODUCT(--(T45:AI45="ОД"),--(WEEKDAY($T$12:$AI$12,2)&lt;6))*8</f>
        <v>0</v>
      </c>
      <c r="BK45" s="317">
        <f t="shared" ref="BK45" si="200">SUMPRODUCT(--($D45:$R45="НВ"),--(WEEKDAY($D$12:$R$12,2)&lt;6))*8+SUMPRODUCT(--(T45:AI45="НВ"),--(WEEKDAY($T$12:$AI$12,2)&lt;6))*8</f>
        <v>0</v>
      </c>
      <c r="BM45" s="185">
        <v>2</v>
      </c>
      <c r="BN45" s="185" t="s">
        <v>19</v>
      </c>
      <c r="BO45" s="185">
        <v>2012</v>
      </c>
      <c r="DF45" s="170"/>
      <c r="DG45" s="170"/>
    </row>
    <row r="46" spans="1:111" ht="39.950000000000003" customHeight="1" thickBot="1">
      <c r="A46" s="335"/>
      <c r="B46" s="263"/>
      <c r="C46" s="341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81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82"/>
      <c r="AK46" s="322"/>
      <c r="AL46" s="268"/>
      <c r="AM46" s="268"/>
      <c r="AN46" s="268"/>
      <c r="AO46" s="330"/>
      <c r="AP46" s="268"/>
      <c r="AQ46" s="268"/>
      <c r="AR46" s="331"/>
      <c r="AS46" s="331"/>
      <c r="AT46" s="333"/>
      <c r="AU46" s="320"/>
      <c r="AV46" s="275"/>
      <c r="AW46" s="276"/>
      <c r="AX46" s="322"/>
      <c r="AY46" s="298"/>
      <c r="AZ46" s="269"/>
      <c r="BA46" s="141"/>
      <c r="BB46" s="278"/>
      <c r="BC46" s="318"/>
      <c r="BD46" s="318"/>
      <c r="BE46" s="318"/>
      <c r="BF46" s="318"/>
      <c r="BG46" s="318"/>
      <c r="BH46" s="318"/>
      <c r="BI46" s="318"/>
      <c r="BJ46" s="318"/>
      <c r="BK46" s="318"/>
      <c r="BM46" s="185">
        <v>3</v>
      </c>
      <c r="BN46" s="185" t="s">
        <v>27</v>
      </c>
      <c r="BO46" s="185">
        <v>2013</v>
      </c>
      <c r="DF46" s="170"/>
      <c r="DG46" s="170"/>
    </row>
    <row r="47" spans="1:111" ht="39.950000000000003" customHeight="1" thickBot="1">
      <c r="A47" s="334"/>
      <c r="B47" s="263"/>
      <c r="C47" s="340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79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80"/>
      <c r="AK47" s="338"/>
      <c r="AL47" s="265"/>
      <c r="AM47" s="265"/>
      <c r="AN47" s="265"/>
      <c r="AO47" s="329"/>
      <c r="AP47" s="265"/>
      <c r="AQ47" s="265"/>
      <c r="AR47" s="329"/>
      <c r="AS47" s="329"/>
      <c r="AT47" s="332"/>
      <c r="AU47" s="319"/>
      <c r="AV47" s="273"/>
      <c r="AW47" s="274"/>
      <c r="AX47" s="321"/>
      <c r="AY47" s="297"/>
      <c r="AZ47" s="266"/>
      <c r="BA47" s="141"/>
      <c r="BB47" s="278"/>
      <c r="BC47" s="317">
        <f t="shared" ref="BC47" si="201">BD47-SUM(BE47:BJ48)</f>
        <v>168</v>
      </c>
      <c r="BD47" s="317">
        <f t="shared" ref="BD47" si="202">VLOOKUP($BM$14,$BO$28:$BP$39,2,0)</f>
        <v>168</v>
      </c>
      <c r="BE47" s="317">
        <f t="shared" ref="BE47" si="203">SUMPRODUCT(--($D47:$R47="ОТ"),--(WEEKDAY($D$12:$R$12,2)&lt;6))*8+SUMPRODUCT(--(T47:AI47="ОТ"),--(WEEKDAY($T$12:$AI$12,2)&lt;6))*8</f>
        <v>0</v>
      </c>
      <c r="BF47" s="317">
        <f t="shared" ref="BF47" si="204">SUMPRODUCT(--($D47:$R47="Б"),--(WEEKDAY($D$12:$R$12,2)&lt;6))*8+SUMPRODUCT(--(T47:AI47="Б"),--(WEEKDAY($T$12:$AI$12,2)&lt;6))*8</f>
        <v>0</v>
      </c>
      <c r="BG47" s="317">
        <f t="shared" ref="BG47" si="205">SUMPRODUCT(--($D47:$R47="ПР"),--(WEEKDAY($D$12:$R$12,2)&lt;6))*8+SUMPRODUCT(--(T47:AI47="ПР"),--(WEEKDAY($T$12:$AI$12,2)&lt;6))*8</f>
        <v>0</v>
      </c>
      <c r="BH47" s="317">
        <f t="shared" ref="BH47" si="206">SUMPRODUCT(--($D47:$R47="НН"),--(WEEKDAY($D$12:$R$12,2)&lt;6))*8+SUMPRODUCT(--(T47:AI47="НН"),--(WEEKDAY($T$12:$AI$12,2)&lt;6))*8</f>
        <v>0</v>
      </c>
      <c r="BI47" s="317">
        <f t="shared" ref="BI47" si="207">SUMPRODUCT(--($D47:$R47="Г"),--(WEEKDAY($D$12:$R$12,2)&lt;6))*8+SUMPRODUCT(--(T47:AI47="Г"),--(WEEKDAY($T$12:$AI$12,2)&lt;6))*8</f>
        <v>0</v>
      </c>
      <c r="BJ47" s="317">
        <f t="shared" ref="BJ47" si="208">SUMPRODUCT(--($D47:$R47="ОД"),--(WEEKDAY($D$12:$R$12,2)&lt;6))*8+SUMPRODUCT(--(T47:AI47="ОД"),--(WEEKDAY($T$12:$AI$12,2)&lt;6))*8</f>
        <v>0</v>
      </c>
      <c r="BK47" s="317">
        <f t="shared" ref="BK47" si="209">SUMPRODUCT(--($D47:$R47="НВ"),--(WEEKDAY($D$12:$R$12,2)&lt;6))*8+SUMPRODUCT(--(T47:AI47="НВ"),--(WEEKDAY($T$12:$AI$12,2)&lt;6))*8</f>
        <v>0</v>
      </c>
      <c r="BM47" s="185">
        <v>4</v>
      </c>
      <c r="BN47" s="185" t="s">
        <v>28</v>
      </c>
      <c r="BO47" s="185">
        <v>2014</v>
      </c>
      <c r="DF47" s="167"/>
      <c r="DG47" s="169"/>
    </row>
    <row r="48" spans="1:111" ht="39.950000000000003" customHeight="1" thickBot="1">
      <c r="A48" s="335"/>
      <c r="B48" s="263"/>
      <c r="C48" s="341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81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82"/>
      <c r="AK48" s="322"/>
      <c r="AL48" s="268"/>
      <c r="AM48" s="268"/>
      <c r="AN48" s="268"/>
      <c r="AO48" s="330"/>
      <c r="AP48" s="268"/>
      <c r="AQ48" s="268"/>
      <c r="AR48" s="331"/>
      <c r="AS48" s="331"/>
      <c r="AT48" s="333"/>
      <c r="AU48" s="320"/>
      <c r="AV48" s="275"/>
      <c r="AW48" s="276"/>
      <c r="AX48" s="322"/>
      <c r="AY48" s="298"/>
      <c r="AZ48" s="269"/>
      <c r="BA48" s="141"/>
      <c r="BB48" s="278"/>
      <c r="BC48" s="318"/>
      <c r="BD48" s="318"/>
      <c r="BE48" s="318"/>
      <c r="BF48" s="318"/>
      <c r="BG48" s="318"/>
      <c r="BH48" s="318"/>
      <c r="BI48" s="318"/>
      <c r="BJ48" s="318"/>
      <c r="BK48" s="318"/>
      <c r="BM48" s="185">
        <v>5</v>
      </c>
      <c r="BN48" s="185" t="s">
        <v>20</v>
      </c>
      <c r="BO48" s="185">
        <v>2015</v>
      </c>
      <c r="DF48" s="167"/>
      <c r="DG48" s="169"/>
    </row>
    <row r="49" spans="1:111" ht="39.950000000000003" customHeight="1" thickBot="1">
      <c r="A49" s="334"/>
      <c r="B49" s="263"/>
      <c r="C49" s="340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79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  <c r="AI49" s="264"/>
      <c r="AJ49" s="280"/>
      <c r="AK49" s="338"/>
      <c r="AL49" s="265"/>
      <c r="AM49" s="265"/>
      <c r="AN49" s="265"/>
      <c r="AO49" s="329"/>
      <c r="AP49" s="265"/>
      <c r="AQ49" s="265"/>
      <c r="AR49" s="329"/>
      <c r="AS49" s="329"/>
      <c r="AT49" s="332"/>
      <c r="AU49" s="319"/>
      <c r="AV49" s="273"/>
      <c r="AW49" s="274"/>
      <c r="AX49" s="321"/>
      <c r="AY49" s="297"/>
      <c r="AZ49" s="266"/>
      <c r="BA49" s="141"/>
      <c r="BB49" s="278"/>
      <c r="BC49" s="317">
        <f t="shared" ref="BC49" si="210">BD49-SUM(BE49:BJ50)</f>
        <v>168</v>
      </c>
      <c r="BD49" s="317">
        <f t="shared" ref="BD49" si="211">VLOOKUP($BM$14,$BO$28:$BP$39,2,0)</f>
        <v>168</v>
      </c>
      <c r="BE49" s="317">
        <f t="shared" ref="BE49" si="212">SUMPRODUCT(--($D49:$R49="ОТ"),--(WEEKDAY($D$12:$R$12,2)&lt;6))*8+SUMPRODUCT(--(T49:AI49="ОТ"),--(WEEKDAY($T$12:$AI$12,2)&lt;6))*8</f>
        <v>0</v>
      </c>
      <c r="BF49" s="317">
        <f t="shared" ref="BF49" si="213">SUMPRODUCT(--($D49:$R49="Б"),--(WEEKDAY($D$12:$R$12,2)&lt;6))*8+SUMPRODUCT(--(T49:AI49="Б"),--(WEEKDAY($T$12:$AI$12,2)&lt;6))*8</f>
        <v>0</v>
      </c>
      <c r="BG49" s="317">
        <f t="shared" ref="BG49" si="214">SUMPRODUCT(--($D49:$R49="ПР"),--(WEEKDAY($D$12:$R$12,2)&lt;6))*8+SUMPRODUCT(--(T49:AI49="ПР"),--(WEEKDAY($T$12:$AI$12,2)&lt;6))*8</f>
        <v>0</v>
      </c>
      <c r="BH49" s="317">
        <f t="shared" ref="BH49" si="215">SUMPRODUCT(--($D49:$R49="НН"),--(WEEKDAY($D$12:$R$12,2)&lt;6))*8+SUMPRODUCT(--(T49:AI49="НН"),--(WEEKDAY($T$12:$AI$12,2)&lt;6))*8</f>
        <v>0</v>
      </c>
      <c r="BI49" s="317">
        <f t="shared" ref="BI49" si="216">SUMPRODUCT(--($D49:$R49="Г"),--(WEEKDAY($D$12:$R$12,2)&lt;6))*8+SUMPRODUCT(--(T49:AI49="Г"),--(WEEKDAY($T$12:$AI$12,2)&lt;6))*8</f>
        <v>0</v>
      </c>
      <c r="BJ49" s="317">
        <f t="shared" ref="BJ49" si="217">SUMPRODUCT(--($D49:$R49="ОД"),--(WEEKDAY($D$12:$R$12,2)&lt;6))*8+SUMPRODUCT(--(T49:AI49="ОД"),--(WEEKDAY($T$12:$AI$12,2)&lt;6))*8</f>
        <v>0</v>
      </c>
      <c r="BK49" s="317">
        <f t="shared" ref="BK49" si="218">SUMPRODUCT(--($D49:$R49="НВ"),--(WEEKDAY($D$12:$R$12,2)&lt;6))*8+SUMPRODUCT(--(T49:AI49="НВ"),--(WEEKDAY($T$12:$AI$12,2)&lt;6))*8</f>
        <v>0</v>
      </c>
      <c r="BM49" s="185">
        <v>6</v>
      </c>
      <c r="BN49" s="185" t="s">
        <v>21</v>
      </c>
      <c r="BO49" s="185">
        <v>2016</v>
      </c>
      <c r="DF49" s="170"/>
      <c r="DG49" s="170"/>
    </row>
    <row r="50" spans="1:111" ht="39.950000000000003" customHeight="1" thickBot="1">
      <c r="A50" s="335"/>
      <c r="B50" s="263"/>
      <c r="C50" s="341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81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82"/>
      <c r="AK50" s="322"/>
      <c r="AL50" s="268"/>
      <c r="AM50" s="268"/>
      <c r="AN50" s="268"/>
      <c r="AO50" s="330"/>
      <c r="AP50" s="268"/>
      <c r="AQ50" s="268"/>
      <c r="AR50" s="331"/>
      <c r="AS50" s="331"/>
      <c r="AT50" s="333"/>
      <c r="AU50" s="320"/>
      <c r="AV50" s="275"/>
      <c r="AW50" s="276"/>
      <c r="AX50" s="322"/>
      <c r="AY50" s="298"/>
      <c r="AZ50" s="269"/>
      <c r="BA50" s="141"/>
      <c r="BB50" s="278"/>
      <c r="BC50" s="318"/>
      <c r="BD50" s="318"/>
      <c r="BE50" s="318"/>
      <c r="BF50" s="318"/>
      <c r="BG50" s="318"/>
      <c r="BH50" s="318"/>
      <c r="BI50" s="318"/>
      <c r="BJ50" s="318"/>
      <c r="BK50" s="318"/>
      <c r="BM50" s="185">
        <v>7</v>
      </c>
      <c r="BN50" s="185" t="s">
        <v>22</v>
      </c>
      <c r="BO50" s="185">
        <v>2017</v>
      </c>
      <c r="DF50" s="170"/>
      <c r="DG50" s="170"/>
    </row>
    <row r="51" spans="1:111" ht="39.950000000000003" customHeight="1" thickBot="1">
      <c r="A51" s="334"/>
      <c r="B51" s="263"/>
      <c r="C51" s="340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79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80"/>
      <c r="AK51" s="338"/>
      <c r="AL51" s="265"/>
      <c r="AM51" s="265"/>
      <c r="AN51" s="265"/>
      <c r="AO51" s="329"/>
      <c r="AP51" s="265"/>
      <c r="AQ51" s="265"/>
      <c r="AR51" s="329"/>
      <c r="AS51" s="329"/>
      <c r="AT51" s="332"/>
      <c r="AU51" s="319"/>
      <c r="AV51" s="273"/>
      <c r="AW51" s="274"/>
      <c r="AX51" s="321"/>
      <c r="AY51" s="297"/>
      <c r="AZ51" s="266"/>
      <c r="BA51" s="141"/>
      <c r="BB51" s="278"/>
      <c r="BC51" s="317">
        <f t="shared" ref="BC51" si="219">BD51-SUM(BE51:BJ52)</f>
        <v>168</v>
      </c>
      <c r="BD51" s="317">
        <f t="shared" ref="BD51" si="220">VLOOKUP($BM$14,$BO$28:$BP$39,2,0)</f>
        <v>168</v>
      </c>
      <c r="BE51" s="317">
        <f t="shared" ref="BE51" si="221">SUMPRODUCT(--($D51:$R51="ОТ"),--(WEEKDAY($D$12:$R$12,2)&lt;6))*8+SUMPRODUCT(--(T51:AI51="ОТ"),--(WEEKDAY($T$12:$AI$12,2)&lt;6))*8</f>
        <v>0</v>
      </c>
      <c r="BF51" s="317">
        <f t="shared" ref="BF51" si="222">SUMPRODUCT(--($D51:$R51="Б"),--(WEEKDAY($D$12:$R$12,2)&lt;6))*8+SUMPRODUCT(--(T51:AI51="Б"),--(WEEKDAY($T$12:$AI$12,2)&lt;6))*8</f>
        <v>0</v>
      </c>
      <c r="BG51" s="317">
        <f t="shared" ref="BG51" si="223">SUMPRODUCT(--($D51:$R51="ПР"),--(WEEKDAY($D$12:$R$12,2)&lt;6))*8+SUMPRODUCT(--(T51:AI51="ПР"),--(WEEKDAY($T$12:$AI$12,2)&lt;6))*8</f>
        <v>0</v>
      </c>
      <c r="BH51" s="317">
        <f t="shared" ref="BH51" si="224">SUMPRODUCT(--($D51:$R51="НН"),--(WEEKDAY($D$12:$R$12,2)&lt;6))*8+SUMPRODUCT(--(T51:AI51="НН"),--(WEEKDAY($T$12:$AI$12,2)&lt;6))*8</f>
        <v>0</v>
      </c>
      <c r="BI51" s="317">
        <f t="shared" ref="BI51" si="225">SUMPRODUCT(--($D51:$R51="Г"),--(WEEKDAY($D$12:$R$12,2)&lt;6))*8+SUMPRODUCT(--(T51:AI51="Г"),--(WEEKDAY($T$12:$AI$12,2)&lt;6))*8</f>
        <v>0</v>
      </c>
      <c r="BJ51" s="317">
        <f t="shared" ref="BJ51" si="226">SUMPRODUCT(--($D51:$R51="ОД"),--(WEEKDAY($D$12:$R$12,2)&lt;6))*8+SUMPRODUCT(--(T51:AI51="ОД"),--(WEEKDAY($T$12:$AI$12,2)&lt;6))*8</f>
        <v>0</v>
      </c>
      <c r="BK51" s="317">
        <f t="shared" ref="BK51" si="227">SUMPRODUCT(--($D51:$R51="НВ"),--(WEEKDAY($D$12:$R$12,2)&lt;6))*8+SUMPRODUCT(--(T51:AI51="НВ"),--(WEEKDAY($T$12:$AI$12,2)&lt;6))*8</f>
        <v>0</v>
      </c>
      <c r="BM51" s="185">
        <v>8</v>
      </c>
      <c r="BN51" s="185" t="s">
        <v>24</v>
      </c>
      <c r="BO51" s="185">
        <v>2018</v>
      </c>
      <c r="DF51" s="170"/>
      <c r="DG51" s="170"/>
    </row>
    <row r="52" spans="1:111" ht="39.950000000000003" customHeight="1" thickBot="1">
      <c r="A52" s="335"/>
      <c r="B52" s="263"/>
      <c r="C52" s="341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81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82"/>
      <c r="AK52" s="322"/>
      <c r="AL52" s="268"/>
      <c r="AM52" s="268"/>
      <c r="AN52" s="268"/>
      <c r="AO52" s="330"/>
      <c r="AP52" s="268"/>
      <c r="AQ52" s="268"/>
      <c r="AR52" s="331"/>
      <c r="AS52" s="331"/>
      <c r="AT52" s="333"/>
      <c r="AU52" s="320"/>
      <c r="AV52" s="275"/>
      <c r="AW52" s="276"/>
      <c r="AX52" s="322"/>
      <c r="AY52" s="298"/>
      <c r="AZ52" s="269"/>
      <c r="BA52" s="141"/>
      <c r="BB52" s="278"/>
      <c r="BC52" s="318"/>
      <c r="BD52" s="318"/>
      <c r="BE52" s="318"/>
      <c r="BF52" s="318"/>
      <c r="BG52" s="318"/>
      <c r="BH52" s="318"/>
      <c r="BI52" s="318"/>
      <c r="BJ52" s="318"/>
      <c r="BK52" s="318"/>
      <c r="BM52" s="185">
        <v>9</v>
      </c>
      <c r="BN52" s="185" t="s">
        <v>25</v>
      </c>
      <c r="BO52" s="185">
        <v>2019</v>
      </c>
      <c r="DF52" s="170"/>
      <c r="DG52" s="170"/>
    </row>
    <row r="53" spans="1:111" ht="39.950000000000003" customHeight="1" thickBot="1">
      <c r="A53" s="334"/>
      <c r="B53" s="263"/>
      <c r="C53" s="340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79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80"/>
      <c r="AK53" s="338"/>
      <c r="AL53" s="265"/>
      <c r="AM53" s="265"/>
      <c r="AN53" s="265"/>
      <c r="AO53" s="329"/>
      <c r="AP53" s="265"/>
      <c r="AQ53" s="265"/>
      <c r="AR53" s="329"/>
      <c r="AS53" s="329"/>
      <c r="AT53" s="332"/>
      <c r="AU53" s="319"/>
      <c r="AV53" s="273"/>
      <c r="AW53" s="274"/>
      <c r="AX53" s="321"/>
      <c r="AY53" s="297"/>
      <c r="AZ53" s="266"/>
      <c r="BA53" s="141"/>
      <c r="BB53" s="278"/>
      <c r="BC53" s="317">
        <f t="shared" ref="BC53" si="228">BD53-SUM(BE53:BJ54)</f>
        <v>168</v>
      </c>
      <c r="BD53" s="317">
        <f t="shared" ref="BD53" si="229">VLOOKUP($BM$14,$BO$28:$BP$39,2,0)</f>
        <v>168</v>
      </c>
      <c r="BE53" s="317">
        <f t="shared" ref="BE53" si="230">SUMPRODUCT(--($D53:$R53="ОТ"),--(WEEKDAY($D$12:$R$12,2)&lt;6))*8+SUMPRODUCT(--(T53:AI53="ОТ"),--(WEEKDAY($T$12:$AI$12,2)&lt;6))*8</f>
        <v>0</v>
      </c>
      <c r="BF53" s="317">
        <f t="shared" ref="BF53" si="231">SUMPRODUCT(--($D53:$R53="Б"),--(WEEKDAY($D$12:$R$12,2)&lt;6))*8+SUMPRODUCT(--(T53:AI53="Б"),--(WEEKDAY($T$12:$AI$12,2)&lt;6))*8</f>
        <v>0</v>
      </c>
      <c r="BG53" s="317">
        <f t="shared" ref="BG53" si="232">SUMPRODUCT(--($D53:$R53="ПР"),--(WEEKDAY($D$12:$R$12,2)&lt;6))*8+SUMPRODUCT(--(T53:AI53="ПР"),--(WEEKDAY($T$12:$AI$12,2)&lt;6))*8</f>
        <v>0</v>
      </c>
      <c r="BH53" s="317">
        <f t="shared" ref="BH53" si="233">SUMPRODUCT(--($D53:$R53="НН"),--(WEEKDAY($D$12:$R$12,2)&lt;6))*8+SUMPRODUCT(--(T53:AI53="НН"),--(WEEKDAY($T$12:$AI$12,2)&lt;6))*8</f>
        <v>0</v>
      </c>
      <c r="BI53" s="317">
        <f t="shared" ref="BI53" si="234">SUMPRODUCT(--($D53:$R53="Г"),--(WEEKDAY($D$12:$R$12,2)&lt;6))*8+SUMPRODUCT(--(T53:AI53="Г"),--(WEEKDAY($T$12:$AI$12,2)&lt;6))*8</f>
        <v>0</v>
      </c>
      <c r="BJ53" s="317">
        <f t="shared" ref="BJ53" si="235">SUMPRODUCT(--($D53:$R53="ОД"),--(WEEKDAY($D$12:$R$12,2)&lt;6))*8+SUMPRODUCT(--(T53:AI53="ОД"),--(WEEKDAY($T$12:$AI$12,2)&lt;6))*8</f>
        <v>0</v>
      </c>
      <c r="BK53" s="317">
        <f t="shared" ref="BK53" si="236">SUMPRODUCT(--($D53:$R53="НВ"),--(WEEKDAY($D$12:$R$12,2)&lt;6))*8+SUMPRODUCT(--(T53:AI53="НВ"),--(WEEKDAY($T$12:$AI$12,2)&lt;6))*8</f>
        <v>0</v>
      </c>
      <c r="BM53" s="185">
        <v>10</v>
      </c>
      <c r="BN53" s="185" t="s">
        <v>29</v>
      </c>
      <c r="BO53" s="185">
        <v>2020</v>
      </c>
      <c r="DF53" s="170"/>
      <c r="DG53" s="170"/>
    </row>
    <row r="54" spans="1:111" ht="39.950000000000003" customHeight="1" thickBot="1">
      <c r="A54" s="335"/>
      <c r="B54" s="263"/>
      <c r="C54" s="341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81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82"/>
      <c r="AK54" s="322"/>
      <c r="AL54" s="268"/>
      <c r="AM54" s="268"/>
      <c r="AN54" s="268"/>
      <c r="AO54" s="330"/>
      <c r="AP54" s="268"/>
      <c r="AQ54" s="268"/>
      <c r="AR54" s="331"/>
      <c r="AS54" s="331"/>
      <c r="AT54" s="333"/>
      <c r="AU54" s="320"/>
      <c r="AV54" s="275"/>
      <c r="AW54" s="276"/>
      <c r="AX54" s="322"/>
      <c r="AY54" s="298"/>
      <c r="AZ54" s="269"/>
      <c r="BA54" s="141"/>
      <c r="BB54" s="278"/>
      <c r="BC54" s="318"/>
      <c r="BD54" s="318"/>
      <c r="BE54" s="318"/>
      <c r="BF54" s="318"/>
      <c r="BG54" s="318"/>
      <c r="BH54" s="318"/>
      <c r="BI54" s="318"/>
      <c r="BJ54" s="318"/>
      <c r="BK54" s="318"/>
      <c r="BM54" s="185">
        <v>11</v>
      </c>
      <c r="BN54" s="185" t="s">
        <v>30</v>
      </c>
      <c r="BO54" s="185">
        <v>2021</v>
      </c>
      <c r="DF54" s="170"/>
      <c r="DG54" s="170"/>
    </row>
    <row r="55" spans="1:111" ht="39.950000000000003" customHeight="1" thickBot="1">
      <c r="A55" s="334"/>
      <c r="B55" s="263"/>
      <c r="C55" s="340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79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80"/>
      <c r="AK55" s="338"/>
      <c r="AL55" s="265"/>
      <c r="AM55" s="265"/>
      <c r="AN55" s="265"/>
      <c r="AO55" s="329"/>
      <c r="AP55" s="265"/>
      <c r="AQ55" s="265"/>
      <c r="AR55" s="329"/>
      <c r="AS55" s="329"/>
      <c r="AT55" s="332"/>
      <c r="AU55" s="319"/>
      <c r="AV55" s="273"/>
      <c r="AW55" s="274"/>
      <c r="AX55" s="321"/>
      <c r="AY55" s="297"/>
      <c r="AZ55" s="266"/>
      <c r="BA55" s="141"/>
      <c r="BB55" s="278"/>
      <c r="BC55" s="317">
        <f t="shared" ref="BC55" si="237">BD55-SUM(BE55:BJ56)</f>
        <v>168</v>
      </c>
      <c r="BD55" s="317">
        <f t="shared" ref="BD55" si="238">VLOOKUP($BM$14,$BO$28:$BP$39,2,0)</f>
        <v>168</v>
      </c>
      <c r="BE55" s="317">
        <f t="shared" ref="BE55" si="239">SUMPRODUCT(--($D55:$R55="ОТ"),--(WEEKDAY($D$12:$R$12,2)&lt;6))*8+SUMPRODUCT(--(T55:AI55="ОТ"),--(WEEKDAY($T$12:$AI$12,2)&lt;6))*8</f>
        <v>0</v>
      </c>
      <c r="BF55" s="317">
        <f t="shared" ref="BF55" si="240">SUMPRODUCT(--($D55:$R55="Б"),--(WEEKDAY($D$12:$R$12,2)&lt;6))*8+SUMPRODUCT(--(T55:AI55="Б"),--(WEEKDAY($T$12:$AI$12,2)&lt;6))*8</f>
        <v>0</v>
      </c>
      <c r="BG55" s="317">
        <f t="shared" ref="BG55" si="241">SUMPRODUCT(--($D55:$R55="ПР"),--(WEEKDAY($D$12:$R$12,2)&lt;6))*8+SUMPRODUCT(--(T55:AI55="ПР"),--(WEEKDAY($T$12:$AI$12,2)&lt;6))*8</f>
        <v>0</v>
      </c>
      <c r="BH55" s="317">
        <f t="shared" ref="BH55" si="242">SUMPRODUCT(--($D55:$R55="НН"),--(WEEKDAY($D$12:$R$12,2)&lt;6))*8+SUMPRODUCT(--(T55:AI55="НН"),--(WEEKDAY($T$12:$AI$12,2)&lt;6))*8</f>
        <v>0</v>
      </c>
      <c r="BI55" s="317">
        <f t="shared" ref="BI55" si="243">SUMPRODUCT(--($D55:$R55="Г"),--(WEEKDAY($D$12:$R$12,2)&lt;6))*8+SUMPRODUCT(--(T55:AI55="Г"),--(WEEKDAY($T$12:$AI$12,2)&lt;6))*8</f>
        <v>0</v>
      </c>
      <c r="BJ55" s="317">
        <f t="shared" ref="BJ55" si="244">SUMPRODUCT(--($D55:$R55="ОД"),--(WEEKDAY($D$12:$R$12,2)&lt;6))*8+SUMPRODUCT(--(T55:AI55="ОД"),--(WEEKDAY($T$12:$AI$12,2)&lt;6))*8</f>
        <v>0</v>
      </c>
      <c r="BK55" s="317">
        <f t="shared" ref="BK55" si="245">SUMPRODUCT(--($D55:$R55="НВ"),--(WEEKDAY($D$12:$R$12,2)&lt;6))*8+SUMPRODUCT(--(T55:AI55="НВ"),--(WEEKDAY($T$12:$AI$12,2)&lt;6))*8</f>
        <v>0</v>
      </c>
      <c r="DF55" s="170"/>
      <c r="DG55" s="170"/>
    </row>
    <row r="56" spans="1:111" ht="39.950000000000003" customHeight="1" thickBot="1">
      <c r="A56" s="335"/>
      <c r="B56" s="263"/>
      <c r="C56" s="341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81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82"/>
      <c r="AK56" s="322"/>
      <c r="AL56" s="268"/>
      <c r="AM56" s="268"/>
      <c r="AN56" s="268"/>
      <c r="AO56" s="330"/>
      <c r="AP56" s="268"/>
      <c r="AQ56" s="268"/>
      <c r="AR56" s="331"/>
      <c r="AS56" s="331"/>
      <c r="AT56" s="333"/>
      <c r="AU56" s="320"/>
      <c r="AV56" s="275"/>
      <c r="AW56" s="276"/>
      <c r="AX56" s="322"/>
      <c r="AY56" s="298"/>
      <c r="AZ56" s="269"/>
      <c r="BA56" s="141"/>
      <c r="BB56" s="278"/>
      <c r="BC56" s="318"/>
      <c r="BD56" s="318"/>
      <c r="BE56" s="318"/>
      <c r="BF56" s="318"/>
      <c r="BG56" s="318"/>
      <c r="BH56" s="318"/>
      <c r="BI56" s="318"/>
      <c r="BJ56" s="318"/>
      <c r="BK56" s="318"/>
      <c r="DF56" s="170"/>
      <c r="DG56" s="170"/>
    </row>
    <row r="57" spans="1:111" ht="39.950000000000003" customHeight="1" thickBot="1">
      <c r="A57" s="334"/>
      <c r="B57" s="263"/>
      <c r="C57" s="340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79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  <c r="AI57" s="264"/>
      <c r="AJ57" s="280"/>
      <c r="AK57" s="338"/>
      <c r="AL57" s="265"/>
      <c r="AM57" s="265"/>
      <c r="AN57" s="265"/>
      <c r="AO57" s="329"/>
      <c r="AP57" s="265"/>
      <c r="AQ57" s="265"/>
      <c r="AR57" s="329"/>
      <c r="AS57" s="329"/>
      <c r="AT57" s="332"/>
      <c r="AU57" s="319"/>
      <c r="AV57" s="273"/>
      <c r="AW57" s="274"/>
      <c r="AX57" s="321"/>
      <c r="AY57" s="297"/>
      <c r="AZ57" s="266"/>
      <c r="BA57" s="141"/>
      <c r="BB57" s="278"/>
      <c r="BC57" s="317">
        <f t="shared" ref="BC57" si="246">BD57-SUM(BE57:BJ58)</f>
        <v>168</v>
      </c>
      <c r="BD57" s="317">
        <f t="shared" ref="BD57" si="247">VLOOKUP($BM$14,$BO$28:$BP$39,2,0)</f>
        <v>168</v>
      </c>
      <c r="BE57" s="317">
        <f t="shared" ref="BE57" si="248">SUMPRODUCT(--($D57:$R57="ОТ"),--(WEEKDAY($D$12:$R$12,2)&lt;6))*8+SUMPRODUCT(--(T57:AI57="ОТ"),--(WEEKDAY($T$12:$AI$12,2)&lt;6))*8</f>
        <v>0</v>
      </c>
      <c r="BF57" s="317">
        <f t="shared" ref="BF57" si="249">SUMPRODUCT(--($D57:$R57="Б"),--(WEEKDAY($D$12:$R$12,2)&lt;6))*8+SUMPRODUCT(--(T57:AI57="Б"),--(WEEKDAY($T$12:$AI$12,2)&lt;6))*8</f>
        <v>0</v>
      </c>
      <c r="BG57" s="317">
        <f t="shared" ref="BG57" si="250">SUMPRODUCT(--($D57:$R57="ПР"),--(WEEKDAY($D$12:$R$12,2)&lt;6))*8+SUMPRODUCT(--(T57:AI57="ПР"),--(WEEKDAY($T$12:$AI$12,2)&lt;6))*8</f>
        <v>0</v>
      </c>
      <c r="BH57" s="317">
        <f t="shared" ref="BH57" si="251">SUMPRODUCT(--($D57:$R57="НН"),--(WEEKDAY($D$12:$R$12,2)&lt;6))*8+SUMPRODUCT(--(T57:AI57="НН"),--(WEEKDAY($T$12:$AI$12,2)&lt;6))*8</f>
        <v>0</v>
      </c>
      <c r="BI57" s="317">
        <f t="shared" ref="BI57" si="252">SUMPRODUCT(--($D57:$R57="Г"),--(WEEKDAY($D$12:$R$12,2)&lt;6))*8+SUMPRODUCT(--(T57:AI57="Г"),--(WEEKDAY($T$12:$AI$12,2)&lt;6))*8</f>
        <v>0</v>
      </c>
      <c r="BJ57" s="317">
        <f t="shared" ref="BJ57" si="253">SUMPRODUCT(--($D57:$R57="ОД"),--(WEEKDAY($D$12:$R$12,2)&lt;6))*8+SUMPRODUCT(--(T57:AI57="ОД"),--(WEEKDAY($T$12:$AI$12,2)&lt;6))*8</f>
        <v>0</v>
      </c>
      <c r="BK57" s="317">
        <f t="shared" ref="BK57" si="254">SUMPRODUCT(--($D57:$R57="НВ"),--(WEEKDAY($D$12:$R$12,2)&lt;6))*8+SUMPRODUCT(--(T57:AI57="НВ"),--(WEEKDAY($T$12:$AI$12,2)&lt;6))*8</f>
        <v>0</v>
      </c>
      <c r="DF57" s="167"/>
      <c r="DG57" s="169"/>
    </row>
    <row r="58" spans="1:111" ht="39.950000000000003" customHeight="1" thickBot="1">
      <c r="A58" s="335"/>
      <c r="B58" s="263"/>
      <c r="C58" s="341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81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82"/>
      <c r="AK58" s="322"/>
      <c r="AL58" s="268"/>
      <c r="AM58" s="268"/>
      <c r="AN58" s="268"/>
      <c r="AO58" s="330"/>
      <c r="AP58" s="268"/>
      <c r="AQ58" s="268"/>
      <c r="AR58" s="331"/>
      <c r="AS58" s="331"/>
      <c r="AT58" s="333"/>
      <c r="AU58" s="320"/>
      <c r="AV58" s="275"/>
      <c r="AW58" s="276"/>
      <c r="AX58" s="322"/>
      <c r="AY58" s="298"/>
      <c r="AZ58" s="269"/>
      <c r="BA58" s="141"/>
      <c r="BB58" s="278"/>
      <c r="BC58" s="318"/>
      <c r="BD58" s="318"/>
      <c r="BE58" s="318"/>
      <c r="BF58" s="318"/>
      <c r="BG58" s="318"/>
      <c r="BH58" s="318"/>
      <c r="BI58" s="318"/>
      <c r="BJ58" s="318"/>
      <c r="BK58" s="318"/>
      <c r="DF58" s="167"/>
      <c r="DG58" s="169"/>
    </row>
    <row r="59" spans="1:111" ht="39.950000000000003" customHeight="1" thickBot="1">
      <c r="A59" s="334"/>
      <c r="B59" s="263"/>
      <c r="C59" s="340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79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264"/>
      <c r="AG59" s="264"/>
      <c r="AH59" s="264"/>
      <c r="AI59" s="264"/>
      <c r="AJ59" s="280"/>
      <c r="AK59" s="338"/>
      <c r="AL59" s="284"/>
      <c r="AM59" s="284"/>
      <c r="AN59" s="284"/>
      <c r="AO59" s="329"/>
      <c r="AP59" s="284"/>
      <c r="AQ59" s="284"/>
      <c r="AR59" s="329"/>
      <c r="AS59" s="329"/>
      <c r="AT59" s="332"/>
      <c r="AU59" s="319"/>
      <c r="AV59" s="286"/>
      <c r="AW59" s="274"/>
      <c r="AX59" s="321"/>
      <c r="AY59" s="297"/>
      <c r="AZ59" s="266"/>
      <c r="BA59" s="141"/>
      <c r="BB59" s="278"/>
      <c r="BC59" s="317">
        <f t="shared" ref="BC59" si="255">BD59-SUM(BE59:BJ60)</f>
        <v>168</v>
      </c>
      <c r="BD59" s="317">
        <f t="shared" ref="BD59" si="256">VLOOKUP($BM$14,$BO$28:$BP$39,2,0)</f>
        <v>168</v>
      </c>
      <c r="BE59" s="317">
        <f t="shared" ref="BE59" si="257">SUMPRODUCT(--($D59:$R59="ОТ"),--(WEEKDAY($D$12:$R$12,2)&lt;6))*8+SUMPRODUCT(--(T59:AI59="ОТ"),--(WEEKDAY($T$12:$AI$12,2)&lt;6))*8</f>
        <v>0</v>
      </c>
      <c r="BF59" s="317">
        <f t="shared" ref="BF59" si="258">SUMPRODUCT(--($D59:$R59="Б"),--(WEEKDAY($D$12:$R$12,2)&lt;6))*8+SUMPRODUCT(--(T59:AI59="Б"),--(WEEKDAY($T$12:$AI$12,2)&lt;6))*8</f>
        <v>0</v>
      </c>
      <c r="BG59" s="317">
        <f t="shared" ref="BG59" si="259">SUMPRODUCT(--($D59:$R59="ПР"),--(WEEKDAY($D$12:$R$12,2)&lt;6))*8+SUMPRODUCT(--(T59:AI59="ПР"),--(WEEKDAY($T$12:$AI$12,2)&lt;6))*8</f>
        <v>0</v>
      </c>
      <c r="BH59" s="317">
        <f t="shared" ref="BH59" si="260">SUMPRODUCT(--($D59:$R59="НН"),--(WEEKDAY($D$12:$R$12,2)&lt;6))*8+SUMPRODUCT(--(T59:AI59="НН"),--(WEEKDAY($T$12:$AI$12,2)&lt;6))*8</f>
        <v>0</v>
      </c>
      <c r="BI59" s="317">
        <f t="shared" ref="BI59" si="261">SUMPRODUCT(--($D59:$R59="Г"),--(WEEKDAY($D$12:$R$12,2)&lt;6))*8+SUMPRODUCT(--(T59:AI59="Г"),--(WEEKDAY($T$12:$AI$12,2)&lt;6))*8</f>
        <v>0</v>
      </c>
      <c r="BJ59" s="317">
        <f t="shared" ref="BJ59" si="262">SUMPRODUCT(--($D59:$R59="ОД"),--(WEEKDAY($D$12:$R$12,2)&lt;6))*8+SUMPRODUCT(--(T59:AI59="ОД"),--(WEEKDAY($T$12:$AI$12,2)&lt;6))*8</f>
        <v>0</v>
      </c>
      <c r="BK59" s="317">
        <f t="shared" ref="BK59" si="263">SUMPRODUCT(--($D59:$R59="НВ"),--(WEEKDAY($D$12:$R$12,2)&lt;6))*8+SUMPRODUCT(--(T59:AI59="НВ"),--(WEEKDAY($T$12:$AI$12,2)&lt;6))*8</f>
        <v>0</v>
      </c>
      <c r="DF59" s="170"/>
      <c r="DG59" s="170"/>
    </row>
    <row r="60" spans="1:111" ht="39.950000000000003" customHeight="1" thickBot="1">
      <c r="A60" s="335"/>
      <c r="B60" s="263"/>
      <c r="C60" s="341"/>
      <c r="D60" s="267"/>
      <c r="E60" s="267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81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82"/>
      <c r="AK60" s="322"/>
      <c r="AL60" s="285"/>
      <c r="AM60" s="285"/>
      <c r="AN60" s="285"/>
      <c r="AO60" s="330"/>
      <c r="AP60" s="285"/>
      <c r="AQ60" s="285"/>
      <c r="AR60" s="331"/>
      <c r="AS60" s="331"/>
      <c r="AT60" s="333"/>
      <c r="AU60" s="320"/>
      <c r="AV60" s="275"/>
      <c r="AW60" s="276"/>
      <c r="AX60" s="322"/>
      <c r="AY60" s="298"/>
      <c r="AZ60" s="269"/>
      <c r="BA60" s="141"/>
      <c r="BB60" s="278"/>
      <c r="BC60" s="318"/>
      <c r="BD60" s="318"/>
      <c r="BE60" s="318"/>
      <c r="BF60" s="318"/>
      <c r="BG60" s="318"/>
      <c r="BH60" s="318"/>
      <c r="BI60" s="318"/>
      <c r="BJ60" s="318"/>
      <c r="BK60" s="318"/>
      <c r="DF60" s="170"/>
      <c r="DG60" s="170"/>
    </row>
    <row r="61" spans="1:111" ht="39.950000000000003" customHeight="1" thickBot="1">
      <c r="A61" s="334"/>
      <c r="B61" s="263"/>
      <c r="C61" s="340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79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  <c r="AE61" s="264"/>
      <c r="AF61" s="264"/>
      <c r="AG61" s="264"/>
      <c r="AH61" s="264"/>
      <c r="AI61" s="264"/>
      <c r="AJ61" s="280"/>
      <c r="AK61" s="338"/>
      <c r="AL61" s="284"/>
      <c r="AM61" s="284"/>
      <c r="AN61" s="284"/>
      <c r="AO61" s="329"/>
      <c r="AP61" s="284"/>
      <c r="AQ61" s="284"/>
      <c r="AR61" s="329"/>
      <c r="AS61" s="329"/>
      <c r="AT61" s="332"/>
      <c r="AU61" s="319"/>
      <c r="AV61" s="286"/>
      <c r="AW61" s="274"/>
      <c r="AX61" s="321"/>
      <c r="AY61" s="297"/>
      <c r="AZ61" s="266"/>
      <c r="BA61" s="141"/>
      <c r="BB61" s="278"/>
      <c r="BC61" s="317">
        <f t="shared" ref="BC61" si="264">BD61-SUM(BE61:BJ62)</f>
        <v>168</v>
      </c>
      <c r="BD61" s="317">
        <f t="shared" ref="BD61" si="265">VLOOKUP($BM$14,$BO$28:$BP$39,2,0)</f>
        <v>168</v>
      </c>
      <c r="BE61" s="317">
        <f t="shared" ref="BE61" si="266">SUMPRODUCT(--($D61:$R61="ОТ"),--(WEEKDAY($D$12:$R$12,2)&lt;6))*8+SUMPRODUCT(--(T61:AI61="ОТ"),--(WEEKDAY($T$12:$AI$12,2)&lt;6))*8</f>
        <v>0</v>
      </c>
      <c r="BF61" s="317">
        <f t="shared" ref="BF61" si="267">SUMPRODUCT(--($D61:$R61="Б"),--(WEEKDAY($D$12:$R$12,2)&lt;6))*8+SUMPRODUCT(--(T61:AI61="Б"),--(WEEKDAY($T$12:$AI$12,2)&lt;6))*8</f>
        <v>0</v>
      </c>
      <c r="BG61" s="317">
        <f t="shared" ref="BG61" si="268">SUMPRODUCT(--($D61:$R61="ПР"),--(WEEKDAY($D$12:$R$12,2)&lt;6))*8+SUMPRODUCT(--(T61:AI61="ПР"),--(WEEKDAY($T$12:$AI$12,2)&lt;6))*8</f>
        <v>0</v>
      </c>
      <c r="BH61" s="317">
        <f t="shared" ref="BH61" si="269">SUMPRODUCT(--($D61:$R61="НН"),--(WEEKDAY($D$12:$R$12,2)&lt;6))*8+SUMPRODUCT(--(T61:AI61="НН"),--(WEEKDAY($T$12:$AI$12,2)&lt;6))*8</f>
        <v>0</v>
      </c>
      <c r="BI61" s="317">
        <f t="shared" ref="BI61" si="270">SUMPRODUCT(--($D61:$R61="Г"),--(WEEKDAY($D$12:$R$12,2)&lt;6))*8+SUMPRODUCT(--(T61:AI61="Г"),--(WEEKDAY($T$12:$AI$12,2)&lt;6))*8</f>
        <v>0</v>
      </c>
      <c r="BJ61" s="317">
        <f t="shared" ref="BJ61" si="271">SUMPRODUCT(--($D61:$R61="ОД"),--(WEEKDAY($D$12:$R$12,2)&lt;6))*8+SUMPRODUCT(--(T61:AI61="ОД"),--(WEEKDAY($T$12:$AI$12,2)&lt;6))*8</f>
        <v>0</v>
      </c>
      <c r="BK61" s="317">
        <f t="shared" ref="BK61" si="272">SUMPRODUCT(--($D61:$R61="НВ"),--(WEEKDAY($D$12:$R$12,2)&lt;6))*8+SUMPRODUCT(--(T61:AI61="НВ"),--(WEEKDAY($T$12:$AI$12,2)&lt;6))*8</f>
        <v>0</v>
      </c>
      <c r="DF61" s="170"/>
      <c r="DG61" s="170"/>
    </row>
    <row r="62" spans="1:111" ht="39.950000000000003" customHeight="1" thickBot="1">
      <c r="A62" s="335"/>
      <c r="B62" s="263"/>
      <c r="C62" s="341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81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82"/>
      <c r="AK62" s="322"/>
      <c r="AL62" s="285"/>
      <c r="AM62" s="285"/>
      <c r="AN62" s="285"/>
      <c r="AO62" s="330"/>
      <c r="AP62" s="285"/>
      <c r="AQ62" s="285"/>
      <c r="AR62" s="331"/>
      <c r="AS62" s="331"/>
      <c r="AT62" s="333"/>
      <c r="AU62" s="320"/>
      <c r="AV62" s="275"/>
      <c r="AW62" s="276"/>
      <c r="AX62" s="322"/>
      <c r="AY62" s="298"/>
      <c r="AZ62" s="269"/>
      <c r="BA62" s="141"/>
      <c r="BB62" s="278"/>
      <c r="BC62" s="318"/>
      <c r="BD62" s="318"/>
      <c r="BE62" s="318"/>
      <c r="BF62" s="318"/>
      <c r="BG62" s="318"/>
      <c r="BH62" s="318"/>
      <c r="BI62" s="318"/>
      <c r="BJ62" s="318"/>
      <c r="BK62" s="318"/>
      <c r="DF62" s="170"/>
      <c r="DG62" s="170"/>
    </row>
    <row r="63" spans="1:111" ht="39.950000000000003" customHeight="1" thickBot="1">
      <c r="A63" s="334"/>
      <c r="B63" s="263"/>
      <c r="C63" s="340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79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  <c r="AI63" s="264"/>
      <c r="AJ63" s="280"/>
      <c r="AK63" s="338"/>
      <c r="AL63" s="284"/>
      <c r="AM63" s="284"/>
      <c r="AN63" s="284"/>
      <c r="AO63" s="329"/>
      <c r="AP63" s="284"/>
      <c r="AQ63" s="284"/>
      <c r="AR63" s="329"/>
      <c r="AS63" s="329"/>
      <c r="AT63" s="332"/>
      <c r="AU63" s="319"/>
      <c r="AV63" s="286"/>
      <c r="AW63" s="274"/>
      <c r="AX63" s="321"/>
      <c r="AY63" s="297"/>
      <c r="AZ63" s="266"/>
      <c r="BA63" s="141"/>
      <c r="BB63" s="278"/>
      <c r="BC63" s="317">
        <f t="shared" ref="BC63" si="273">BD63-SUM(BE63:BJ64)</f>
        <v>168</v>
      </c>
      <c r="BD63" s="317">
        <f t="shared" ref="BD63" si="274">VLOOKUP($BM$14,$BO$28:$BP$39,2,0)</f>
        <v>168</v>
      </c>
      <c r="BE63" s="317">
        <f t="shared" ref="BE63" si="275">SUMPRODUCT(--($D63:$R63="ОТ"),--(WEEKDAY($D$12:$R$12,2)&lt;6))*8+SUMPRODUCT(--(T63:AI63="ОТ"),--(WEEKDAY($T$12:$AI$12,2)&lt;6))*8</f>
        <v>0</v>
      </c>
      <c r="BF63" s="317">
        <f t="shared" ref="BF63" si="276">SUMPRODUCT(--($D63:$R63="Б"),--(WEEKDAY($D$12:$R$12,2)&lt;6))*8+SUMPRODUCT(--(T63:AI63="Б"),--(WEEKDAY($T$12:$AI$12,2)&lt;6))*8</f>
        <v>0</v>
      </c>
      <c r="BG63" s="317">
        <f t="shared" ref="BG63" si="277">SUMPRODUCT(--($D63:$R63="ПР"),--(WEEKDAY($D$12:$R$12,2)&lt;6))*8+SUMPRODUCT(--(T63:AI63="ПР"),--(WEEKDAY($T$12:$AI$12,2)&lt;6))*8</f>
        <v>0</v>
      </c>
      <c r="BH63" s="317">
        <f t="shared" ref="BH63" si="278">SUMPRODUCT(--($D63:$R63="НН"),--(WEEKDAY($D$12:$R$12,2)&lt;6))*8+SUMPRODUCT(--(T63:AI63="НН"),--(WEEKDAY($T$12:$AI$12,2)&lt;6))*8</f>
        <v>0</v>
      </c>
      <c r="BI63" s="317">
        <f t="shared" ref="BI63" si="279">SUMPRODUCT(--($D63:$R63="Г"),--(WEEKDAY($D$12:$R$12,2)&lt;6))*8+SUMPRODUCT(--(T63:AI63="Г"),--(WEEKDAY($T$12:$AI$12,2)&lt;6))*8</f>
        <v>0</v>
      </c>
      <c r="BJ63" s="317">
        <f t="shared" ref="BJ63" si="280">SUMPRODUCT(--($D63:$R63="ОД"),--(WEEKDAY($D$12:$R$12,2)&lt;6))*8+SUMPRODUCT(--(T63:AI63="ОД"),--(WEEKDAY($T$12:$AI$12,2)&lt;6))*8</f>
        <v>0</v>
      </c>
      <c r="BK63" s="317">
        <f t="shared" ref="BK63" si="281">SUMPRODUCT(--($D63:$R63="НВ"),--(WEEKDAY($D$12:$R$12,2)&lt;6))*8+SUMPRODUCT(--(T63:AI63="НВ"),--(WEEKDAY($T$12:$AI$12,2)&lt;6))*8</f>
        <v>0</v>
      </c>
      <c r="DF63" s="170"/>
      <c r="DG63" s="170"/>
    </row>
    <row r="64" spans="1:111" ht="39.950000000000003" customHeight="1" thickBot="1">
      <c r="A64" s="335"/>
      <c r="B64" s="263"/>
      <c r="C64" s="341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81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82"/>
      <c r="AK64" s="322"/>
      <c r="AL64" s="285"/>
      <c r="AM64" s="285"/>
      <c r="AN64" s="285"/>
      <c r="AO64" s="330"/>
      <c r="AP64" s="285"/>
      <c r="AQ64" s="285"/>
      <c r="AR64" s="331"/>
      <c r="AS64" s="331"/>
      <c r="AT64" s="333"/>
      <c r="AU64" s="320"/>
      <c r="AV64" s="275"/>
      <c r="AW64" s="276"/>
      <c r="AX64" s="322"/>
      <c r="AY64" s="298"/>
      <c r="AZ64" s="269"/>
      <c r="BA64" s="141"/>
      <c r="BB64" s="278"/>
      <c r="BC64" s="318"/>
      <c r="BD64" s="318"/>
      <c r="BE64" s="318"/>
      <c r="BF64" s="318"/>
      <c r="BG64" s="318"/>
      <c r="BH64" s="318"/>
      <c r="BI64" s="318"/>
      <c r="BJ64" s="318"/>
      <c r="BK64" s="318"/>
      <c r="DF64" s="170"/>
      <c r="DG64" s="170"/>
    </row>
    <row r="65" spans="1:111" ht="39.950000000000003" customHeight="1" thickBot="1">
      <c r="A65" s="334"/>
      <c r="B65" s="263"/>
      <c r="C65" s="340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79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  <c r="AI65" s="264"/>
      <c r="AJ65" s="280"/>
      <c r="AK65" s="338"/>
      <c r="AL65" s="284"/>
      <c r="AM65" s="284"/>
      <c r="AN65" s="284"/>
      <c r="AO65" s="329"/>
      <c r="AP65" s="284"/>
      <c r="AQ65" s="284"/>
      <c r="AR65" s="329"/>
      <c r="AS65" s="329"/>
      <c r="AT65" s="332"/>
      <c r="AU65" s="319"/>
      <c r="AV65" s="286"/>
      <c r="AW65" s="274"/>
      <c r="AX65" s="321"/>
      <c r="AY65" s="297"/>
      <c r="AZ65" s="266"/>
      <c r="BA65" s="141"/>
      <c r="BB65" s="278"/>
      <c r="BC65" s="317">
        <f t="shared" ref="BC65" si="282">BD65-SUM(BE65:BJ66)</f>
        <v>168</v>
      </c>
      <c r="BD65" s="317">
        <f t="shared" ref="BD65" si="283">VLOOKUP($BM$14,$BO$28:$BP$39,2,0)</f>
        <v>168</v>
      </c>
      <c r="BE65" s="317">
        <f t="shared" ref="BE65" si="284">SUMPRODUCT(--($D65:$R65="ОТ"),--(WEEKDAY($D$12:$R$12,2)&lt;6))*8+SUMPRODUCT(--(T65:AI65="ОТ"),--(WEEKDAY($T$12:$AI$12,2)&lt;6))*8</f>
        <v>0</v>
      </c>
      <c r="BF65" s="317">
        <f t="shared" ref="BF65" si="285">SUMPRODUCT(--($D65:$R65="Б"),--(WEEKDAY($D$12:$R$12,2)&lt;6))*8+SUMPRODUCT(--(T65:AI65="Б"),--(WEEKDAY($T$12:$AI$12,2)&lt;6))*8</f>
        <v>0</v>
      </c>
      <c r="BG65" s="317">
        <f t="shared" ref="BG65" si="286">SUMPRODUCT(--($D65:$R65="ПР"),--(WEEKDAY($D$12:$R$12,2)&lt;6))*8+SUMPRODUCT(--(T65:AI65="ПР"),--(WEEKDAY($T$12:$AI$12,2)&lt;6))*8</f>
        <v>0</v>
      </c>
      <c r="BH65" s="317">
        <f t="shared" ref="BH65" si="287">SUMPRODUCT(--($D65:$R65="НН"),--(WEEKDAY($D$12:$R$12,2)&lt;6))*8+SUMPRODUCT(--(T65:AI65="НН"),--(WEEKDAY($T$12:$AI$12,2)&lt;6))*8</f>
        <v>0</v>
      </c>
      <c r="BI65" s="317">
        <f t="shared" ref="BI65" si="288">SUMPRODUCT(--($D65:$R65="Г"),--(WEEKDAY($D$12:$R$12,2)&lt;6))*8+SUMPRODUCT(--(T65:AI65="Г"),--(WEEKDAY($T$12:$AI$12,2)&lt;6))*8</f>
        <v>0</v>
      </c>
      <c r="BJ65" s="317">
        <f t="shared" ref="BJ65" si="289">SUMPRODUCT(--($D65:$R65="ОД"),--(WEEKDAY($D$12:$R$12,2)&lt;6))*8+SUMPRODUCT(--(T65:AI65="ОД"),--(WEEKDAY($T$12:$AI$12,2)&lt;6))*8</f>
        <v>0</v>
      </c>
      <c r="BK65" s="317">
        <f t="shared" ref="BK65" si="290">SUMPRODUCT(--($D65:$R65="НВ"),--(WEEKDAY($D$12:$R$12,2)&lt;6))*8+SUMPRODUCT(--(T65:AI65="НВ"),--(WEEKDAY($T$12:$AI$12,2)&lt;6))*8</f>
        <v>0</v>
      </c>
      <c r="DF65" s="170"/>
      <c r="DG65" s="170"/>
    </row>
    <row r="66" spans="1:111" ht="39.950000000000003" customHeight="1" thickBot="1">
      <c r="A66" s="335"/>
      <c r="B66" s="263"/>
      <c r="C66" s="341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81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82"/>
      <c r="AK66" s="322"/>
      <c r="AL66" s="285"/>
      <c r="AM66" s="285"/>
      <c r="AN66" s="285"/>
      <c r="AO66" s="330"/>
      <c r="AP66" s="285"/>
      <c r="AQ66" s="285"/>
      <c r="AR66" s="331"/>
      <c r="AS66" s="331"/>
      <c r="AT66" s="333"/>
      <c r="AU66" s="320"/>
      <c r="AV66" s="275"/>
      <c r="AW66" s="276"/>
      <c r="AX66" s="322"/>
      <c r="AY66" s="298"/>
      <c r="AZ66" s="269"/>
      <c r="BA66" s="141"/>
      <c r="BB66" s="278"/>
      <c r="BC66" s="318"/>
      <c r="BD66" s="318"/>
      <c r="BE66" s="318"/>
      <c r="BF66" s="318"/>
      <c r="BG66" s="318"/>
      <c r="BH66" s="318"/>
      <c r="BI66" s="318"/>
      <c r="BJ66" s="318"/>
      <c r="BK66" s="318"/>
      <c r="DF66" s="170"/>
      <c r="DG66" s="170"/>
    </row>
    <row r="67" spans="1:111" ht="39.950000000000003" customHeight="1" thickBot="1">
      <c r="A67" s="334"/>
      <c r="B67" s="263"/>
      <c r="C67" s="340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79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80"/>
      <c r="AK67" s="338"/>
      <c r="AL67" s="284"/>
      <c r="AM67" s="284"/>
      <c r="AN67" s="284"/>
      <c r="AO67" s="329"/>
      <c r="AP67" s="284"/>
      <c r="AQ67" s="284"/>
      <c r="AR67" s="329"/>
      <c r="AS67" s="329"/>
      <c r="AT67" s="332"/>
      <c r="AU67" s="319"/>
      <c r="AV67" s="286"/>
      <c r="AW67" s="274"/>
      <c r="AX67" s="321"/>
      <c r="AY67" s="297"/>
      <c r="AZ67" s="266"/>
      <c r="BA67" s="141"/>
      <c r="BB67" s="278"/>
      <c r="BC67" s="317">
        <f t="shared" ref="BC67" si="291">BD67-SUM(BE67:BJ68)</f>
        <v>168</v>
      </c>
      <c r="BD67" s="317">
        <f t="shared" ref="BD67" si="292">VLOOKUP($BM$14,$BO$28:$BP$39,2,0)</f>
        <v>168</v>
      </c>
      <c r="BE67" s="317">
        <f t="shared" ref="BE67" si="293">SUMPRODUCT(--($D67:$R67="ОТ"),--(WEEKDAY($D$12:$R$12,2)&lt;6))*8+SUMPRODUCT(--(T67:AI67="ОТ"),--(WEEKDAY($T$12:$AI$12,2)&lt;6))*8</f>
        <v>0</v>
      </c>
      <c r="BF67" s="317">
        <f t="shared" ref="BF67" si="294">SUMPRODUCT(--($D67:$R67="Б"),--(WEEKDAY($D$12:$R$12,2)&lt;6))*8+SUMPRODUCT(--(T67:AI67="Б"),--(WEEKDAY($T$12:$AI$12,2)&lt;6))*8</f>
        <v>0</v>
      </c>
      <c r="BG67" s="317">
        <f t="shared" ref="BG67" si="295">SUMPRODUCT(--($D67:$R67="ПР"),--(WEEKDAY($D$12:$R$12,2)&lt;6))*8+SUMPRODUCT(--(T67:AI67="ПР"),--(WEEKDAY($T$12:$AI$12,2)&lt;6))*8</f>
        <v>0</v>
      </c>
      <c r="BH67" s="317">
        <f t="shared" ref="BH67" si="296">SUMPRODUCT(--($D67:$R67="НН"),--(WEEKDAY($D$12:$R$12,2)&lt;6))*8+SUMPRODUCT(--(T67:AI67="НН"),--(WEEKDAY($T$12:$AI$12,2)&lt;6))*8</f>
        <v>0</v>
      </c>
      <c r="BI67" s="317">
        <f t="shared" ref="BI67" si="297">SUMPRODUCT(--($D67:$R67="Г"),--(WEEKDAY($D$12:$R$12,2)&lt;6))*8+SUMPRODUCT(--(T67:AI67="Г"),--(WEEKDAY($T$12:$AI$12,2)&lt;6))*8</f>
        <v>0</v>
      </c>
      <c r="BJ67" s="317">
        <f t="shared" ref="BJ67" si="298">SUMPRODUCT(--($D67:$R67="ОД"),--(WEEKDAY($D$12:$R$12,2)&lt;6))*8+SUMPRODUCT(--(T67:AI67="ОД"),--(WEEKDAY($T$12:$AI$12,2)&lt;6))*8</f>
        <v>0</v>
      </c>
      <c r="BK67" s="317">
        <f t="shared" ref="BK67" si="299">SUMPRODUCT(--($D67:$R67="НВ"),--(WEEKDAY($D$12:$R$12,2)&lt;6))*8+SUMPRODUCT(--(T67:AI67="НВ"),--(WEEKDAY($T$12:$AI$12,2)&lt;6))*8</f>
        <v>0</v>
      </c>
      <c r="DF67" s="170"/>
      <c r="DG67" s="170"/>
    </row>
    <row r="68" spans="1:111" ht="39.950000000000003" customHeight="1" thickBot="1">
      <c r="A68" s="335"/>
      <c r="B68" s="263"/>
      <c r="C68" s="341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81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82"/>
      <c r="AK68" s="322"/>
      <c r="AL68" s="285"/>
      <c r="AM68" s="285"/>
      <c r="AN68" s="285"/>
      <c r="AO68" s="330"/>
      <c r="AP68" s="285"/>
      <c r="AQ68" s="285"/>
      <c r="AR68" s="331"/>
      <c r="AS68" s="331"/>
      <c r="AT68" s="333"/>
      <c r="AU68" s="320"/>
      <c r="AV68" s="275"/>
      <c r="AW68" s="276"/>
      <c r="AX68" s="322"/>
      <c r="AY68" s="298"/>
      <c r="AZ68" s="269"/>
      <c r="BA68" s="141"/>
      <c r="BB68" s="278"/>
      <c r="BC68" s="318"/>
      <c r="BD68" s="318"/>
      <c r="BE68" s="318"/>
      <c r="BF68" s="318"/>
      <c r="BG68" s="318"/>
      <c r="BH68" s="318"/>
      <c r="BI68" s="318"/>
      <c r="BJ68" s="318"/>
      <c r="BK68" s="318"/>
      <c r="DF68" s="170"/>
      <c r="DG68" s="170"/>
    </row>
    <row r="69" spans="1:111" ht="39.950000000000003" customHeight="1" thickBot="1">
      <c r="A69" s="334"/>
      <c r="B69" s="263"/>
      <c r="C69" s="340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79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80"/>
      <c r="AK69" s="338"/>
      <c r="AL69" s="284"/>
      <c r="AM69" s="284"/>
      <c r="AN69" s="284"/>
      <c r="AO69" s="329"/>
      <c r="AP69" s="284"/>
      <c r="AQ69" s="284"/>
      <c r="AR69" s="329"/>
      <c r="AS69" s="329"/>
      <c r="AT69" s="332"/>
      <c r="AU69" s="319"/>
      <c r="AV69" s="286"/>
      <c r="AW69" s="274"/>
      <c r="AX69" s="321"/>
      <c r="AY69" s="297"/>
      <c r="AZ69" s="266"/>
      <c r="BA69" s="141"/>
      <c r="BB69" s="278"/>
      <c r="BC69" s="317">
        <f t="shared" ref="BC69" si="300">BD69-SUM(BE69:BJ70)</f>
        <v>168</v>
      </c>
      <c r="BD69" s="317">
        <f t="shared" ref="BD69" si="301">VLOOKUP($BM$14,$BO$28:$BP$39,2,0)</f>
        <v>168</v>
      </c>
      <c r="BE69" s="317">
        <f t="shared" ref="BE69" si="302">SUMPRODUCT(--($D69:$R69="ОТ"),--(WEEKDAY($D$12:$R$12,2)&lt;6))*8+SUMPRODUCT(--(T69:AI69="ОТ"),--(WEEKDAY($T$12:$AI$12,2)&lt;6))*8</f>
        <v>0</v>
      </c>
      <c r="BF69" s="317">
        <f t="shared" ref="BF69" si="303">SUMPRODUCT(--($D69:$R69="Б"),--(WEEKDAY($D$12:$R$12,2)&lt;6))*8+SUMPRODUCT(--(T69:AI69="Б"),--(WEEKDAY($T$12:$AI$12,2)&lt;6))*8</f>
        <v>0</v>
      </c>
      <c r="BG69" s="317">
        <f t="shared" ref="BG69" si="304">SUMPRODUCT(--($D69:$R69="ПР"),--(WEEKDAY($D$12:$R$12,2)&lt;6))*8+SUMPRODUCT(--(T69:AI69="ПР"),--(WEEKDAY($T$12:$AI$12,2)&lt;6))*8</f>
        <v>0</v>
      </c>
      <c r="BH69" s="317">
        <f t="shared" ref="BH69" si="305">SUMPRODUCT(--($D69:$R69="НН"),--(WEEKDAY($D$12:$R$12,2)&lt;6))*8+SUMPRODUCT(--(T69:AI69="НН"),--(WEEKDAY($T$12:$AI$12,2)&lt;6))*8</f>
        <v>0</v>
      </c>
      <c r="BI69" s="317">
        <f t="shared" ref="BI69" si="306">SUMPRODUCT(--($D69:$R69="Г"),--(WEEKDAY($D$12:$R$12,2)&lt;6))*8+SUMPRODUCT(--(T69:AI69="Г"),--(WEEKDAY($T$12:$AI$12,2)&lt;6))*8</f>
        <v>0</v>
      </c>
      <c r="BJ69" s="317">
        <f t="shared" ref="BJ69" si="307">SUMPRODUCT(--($D69:$R69="ОД"),--(WEEKDAY($D$12:$R$12,2)&lt;6))*8+SUMPRODUCT(--(T69:AI69="ОД"),--(WEEKDAY($T$12:$AI$12,2)&lt;6))*8</f>
        <v>0</v>
      </c>
      <c r="BK69" s="317">
        <f t="shared" ref="BK69" si="308">SUMPRODUCT(--($D69:$R69="НВ"),--(WEEKDAY($D$12:$R$12,2)&lt;6))*8+SUMPRODUCT(--(T69:AI69="НВ"),--(WEEKDAY($T$12:$AI$12,2)&lt;6))*8</f>
        <v>0</v>
      </c>
      <c r="DF69" s="170"/>
      <c r="DG69" s="170"/>
    </row>
    <row r="70" spans="1:111" ht="39.950000000000003" customHeight="1" thickBot="1">
      <c r="A70" s="335"/>
      <c r="B70" s="263"/>
      <c r="C70" s="341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81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82"/>
      <c r="AK70" s="322"/>
      <c r="AL70" s="285"/>
      <c r="AM70" s="285"/>
      <c r="AN70" s="285"/>
      <c r="AO70" s="330"/>
      <c r="AP70" s="285"/>
      <c r="AQ70" s="285"/>
      <c r="AR70" s="331"/>
      <c r="AS70" s="331"/>
      <c r="AT70" s="333"/>
      <c r="AU70" s="320"/>
      <c r="AV70" s="275"/>
      <c r="AW70" s="276"/>
      <c r="AX70" s="322"/>
      <c r="AY70" s="298"/>
      <c r="AZ70" s="269"/>
      <c r="BA70" s="141"/>
      <c r="BB70" s="278"/>
      <c r="BC70" s="318"/>
      <c r="BD70" s="318"/>
      <c r="BE70" s="318"/>
      <c r="BF70" s="318"/>
      <c r="BG70" s="318"/>
      <c r="BH70" s="318"/>
      <c r="BI70" s="318"/>
      <c r="BJ70" s="318"/>
      <c r="BK70" s="318"/>
      <c r="DF70" s="170"/>
      <c r="DG70" s="170"/>
    </row>
    <row r="71" spans="1:111" ht="39.950000000000003" customHeight="1" thickBot="1">
      <c r="A71" s="334"/>
      <c r="B71" s="263"/>
      <c r="C71" s="340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79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80"/>
      <c r="AK71" s="338"/>
      <c r="AL71" s="284"/>
      <c r="AM71" s="284"/>
      <c r="AN71" s="284"/>
      <c r="AO71" s="329"/>
      <c r="AP71" s="284"/>
      <c r="AQ71" s="284"/>
      <c r="AR71" s="329"/>
      <c r="AS71" s="329"/>
      <c r="AT71" s="332"/>
      <c r="AU71" s="319"/>
      <c r="AV71" s="286"/>
      <c r="AW71" s="274"/>
      <c r="AX71" s="321"/>
      <c r="AY71" s="297"/>
      <c r="AZ71" s="266"/>
      <c r="BA71" s="141"/>
      <c r="BB71" s="278"/>
      <c r="BC71" s="317">
        <f t="shared" ref="BC71" si="309">BD71-SUM(BE71:BJ72)</f>
        <v>168</v>
      </c>
      <c r="BD71" s="317">
        <f t="shared" ref="BD71" si="310">VLOOKUP($BM$14,$BO$28:$BP$39,2,0)</f>
        <v>168</v>
      </c>
      <c r="BE71" s="317">
        <f t="shared" ref="BE71" si="311">SUMPRODUCT(--($D71:$R71="ОТ"),--(WEEKDAY($D$12:$R$12,2)&lt;6))*8+SUMPRODUCT(--(T71:AI71="ОТ"),--(WEEKDAY($T$12:$AI$12,2)&lt;6))*8</f>
        <v>0</v>
      </c>
      <c r="BF71" s="317">
        <f t="shared" ref="BF71" si="312">SUMPRODUCT(--($D71:$R71="Б"),--(WEEKDAY($D$12:$R$12,2)&lt;6))*8+SUMPRODUCT(--(T71:AI71="Б"),--(WEEKDAY($T$12:$AI$12,2)&lt;6))*8</f>
        <v>0</v>
      </c>
      <c r="BG71" s="317">
        <f t="shared" ref="BG71" si="313">SUMPRODUCT(--($D71:$R71="ПР"),--(WEEKDAY($D$12:$R$12,2)&lt;6))*8+SUMPRODUCT(--(T71:AI71="ПР"),--(WEEKDAY($T$12:$AI$12,2)&lt;6))*8</f>
        <v>0</v>
      </c>
      <c r="BH71" s="317">
        <f t="shared" ref="BH71" si="314">SUMPRODUCT(--($D71:$R71="НН"),--(WEEKDAY($D$12:$R$12,2)&lt;6))*8+SUMPRODUCT(--(T71:AI71="НН"),--(WEEKDAY($T$12:$AI$12,2)&lt;6))*8</f>
        <v>0</v>
      </c>
      <c r="BI71" s="317">
        <f t="shared" ref="BI71" si="315">SUMPRODUCT(--($D71:$R71="Г"),--(WEEKDAY($D$12:$R$12,2)&lt;6))*8+SUMPRODUCT(--(T71:AI71="Г"),--(WEEKDAY($T$12:$AI$12,2)&lt;6))*8</f>
        <v>0</v>
      </c>
      <c r="BJ71" s="317">
        <f t="shared" ref="BJ71" si="316">SUMPRODUCT(--($D71:$R71="ОД"),--(WEEKDAY($D$12:$R$12,2)&lt;6))*8+SUMPRODUCT(--(T71:AI71="ОД"),--(WEEKDAY($T$12:$AI$12,2)&lt;6))*8</f>
        <v>0</v>
      </c>
      <c r="BK71" s="317">
        <f t="shared" ref="BK71" si="317">SUMPRODUCT(--($D71:$R71="НВ"),--(WEEKDAY($D$12:$R$12,2)&lt;6))*8+SUMPRODUCT(--(T71:AI71="НВ"),--(WEEKDAY($T$12:$AI$12,2)&lt;6))*8</f>
        <v>0</v>
      </c>
      <c r="DF71" s="167"/>
      <c r="DG71" s="169"/>
    </row>
    <row r="72" spans="1:111" ht="39.950000000000003" customHeight="1" thickBot="1">
      <c r="A72" s="335"/>
      <c r="B72" s="263"/>
      <c r="C72" s="341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81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82"/>
      <c r="AK72" s="322"/>
      <c r="AL72" s="285"/>
      <c r="AM72" s="285"/>
      <c r="AN72" s="285"/>
      <c r="AO72" s="330"/>
      <c r="AP72" s="285"/>
      <c r="AQ72" s="285"/>
      <c r="AR72" s="331"/>
      <c r="AS72" s="331"/>
      <c r="AT72" s="333"/>
      <c r="AU72" s="320"/>
      <c r="AV72" s="275"/>
      <c r="AW72" s="276"/>
      <c r="AX72" s="322"/>
      <c r="AY72" s="298"/>
      <c r="AZ72" s="269"/>
      <c r="BA72" s="141"/>
      <c r="BB72" s="278"/>
      <c r="BC72" s="318"/>
      <c r="BD72" s="318"/>
      <c r="BE72" s="318"/>
      <c r="BF72" s="318"/>
      <c r="BG72" s="318"/>
      <c r="BH72" s="318"/>
      <c r="BI72" s="318"/>
      <c r="BJ72" s="318"/>
      <c r="BK72" s="318"/>
      <c r="DF72" s="167"/>
      <c r="DG72" s="169"/>
    </row>
    <row r="73" spans="1:111" ht="39.950000000000003" customHeight="1" thickBot="1">
      <c r="A73" s="334"/>
      <c r="B73" s="263"/>
      <c r="C73" s="340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79"/>
      <c r="T73" s="264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80"/>
      <c r="AK73" s="338"/>
      <c r="AL73" s="284"/>
      <c r="AM73" s="284"/>
      <c r="AN73" s="284"/>
      <c r="AO73" s="329"/>
      <c r="AP73" s="284"/>
      <c r="AQ73" s="284"/>
      <c r="AR73" s="329"/>
      <c r="AS73" s="329"/>
      <c r="AT73" s="332"/>
      <c r="AU73" s="319"/>
      <c r="AV73" s="286"/>
      <c r="AW73" s="274"/>
      <c r="AX73" s="321"/>
      <c r="AY73" s="297"/>
      <c r="AZ73" s="266"/>
      <c r="BA73" s="141"/>
      <c r="BB73" s="278"/>
      <c r="BC73" s="317">
        <f t="shared" ref="BC73" si="318">BD73-SUM(BE73:BJ74)</f>
        <v>168</v>
      </c>
      <c r="BD73" s="317">
        <f t="shared" ref="BD73" si="319">VLOOKUP($BM$14,$BO$28:$BP$39,2,0)</f>
        <v>168</v>
      </c>
      <c r="BE73" s="317">
        <f t="shared" ref="BE73" si="320">SUMPRODUCT(--($D73:$R73="ОТ"),--(WEEKDAY($D$12:$R$12,2)&lt;6))*8+SUMPRODUCT(--(T73:AI73="ОТ"),--(WEEKDAY($T$12:$AI$12,2)&lt;6))*8</f>
        <v>0</v>
      </c>
      <c r="BF73" s="317">
        <f t="shared" ref="BF73" si="321">SUMPRODUCT(--($D73:$R73="Б"),--(WEEKDAY($D$12:$R$12,2)&lt;6))*8+SUMPRODUCT(--(T73:AI73="Б"),--(WEEKDAY($T$12:$AI$12,2)&lt;6))*8</f>
        <v>0</v>
      </c>
      <c r="BG73" s="317">
        <f t="shared" ref="BG73" si="322">SUMPRODUCT(--($D73:$R73="ПР"),--(WEEKDAY($D$12:$R$12,2)&lt;6))*8+SUMPRODUCT(--(T73:AI73="ПР"),--(WEEKDAY($T$12:$AI$12,2)&lt;6))*8</f>
        <v>0</v>
      </c>
      <c r="BH73" s="317">
        <f t="shared" ref="BH73" si="323">SUMPRODUCT(--($D73:$R73="НН"),--(WEEKDAY($D$12:$R$12,2)&lt;6))*8+SUMPRODUCT(--(T73:AI73="НН"),--(WEEKDAY($T$12:$AI$12,2)&lt;6))*8</f>
        <v>0</v>
      </c>
      <c r="BI73" s="317">
        <f t="shared" ref="BI73" si="324">SUMPRODUCT(--($D73:$R73="Г"),--(WEEKDAY($D$12:$R$12,2)&lt;6))*8+SUMPRODUCT(--(T73:AI73="Г"),--(WEEKDAY($T$12:$AI$12,2)&lt;6))*8</f>
        <v>0</v>
      </c>
      <c r="BJ73" s="317">
        <f t="shared" ref="BJ73" si="325">SUMPRODUCT(--($D73:$R73="ОД"),--(WEEKDAY($D$12:$R$12,2)&lt;6))*8+SUMPRODUCT(--(T73:AI73="ОД"),--(WEEKDAY($T$12:$AI$12,2)&lt;6))*8</f>
        <v>0</v>
      </c>
      <c r="BK73" s="317">
        <f t="shared" ref="BK73" si="326">SUMPRODUCT(--($D73:$R73="НВ"),--(WEEKDAY($D$12:$R$12,2)&lt;6))*8+SUMPRODUCT(--(T73:AI73="НВ"),--(WEEKDAY($T$12:$AI$12,2)&lt;6))*8</f>
        <v>0</v>
      </c>
      <c r="DF73" s="170"/>
      <c r="DG73" s="170"/>
    </row>
    <row r="74" spans="1:111" ht="39.950000000000003" customHeight="1" thickBot="1">
      <c r="A74" s="335"/>
      <c r="B74" s="263"/>
      <c r="C74" s="341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81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82"/>
      <c r="AK74" s="322"/>
      <c r="AL74" s="285"/>
      <c r="AM74" s="285"/>
      <c r="AN74" s="285"/>
      <c r="AO74" s="330"/>
      <c r="AP74" s="285"/>
      <c r="AQ74" s="285"/>
      <c r="AR74" s="331"/>
      <c r="AS74" s="331"/>
      <c r="AT74" s="333"/>
      <c r="AU74" s="320"/>
      <c r="AV74" s="275"/>
      <c r="AW74" s="276"/>
      <c r="AX74" s="322"/>
      <c r="AY74" s="298"/>
      <c r="AZ74" s="269"/>
      <c r="BA74" s="141"/>
      <c r="BB74" s="278"/>
      <c r="BC74" s="318"/>
      <c r="BD74" s="318"/>
      <c r="BE74" s="318"/>
      <c r="BF74" s="318"/>
      <c r="BG74" s="318"/>
      <c r="BH74" s="318"/>
      <c r="BI74" s="318"/>
      <c r="BJ74" s="318"/>
      <c r="BK74" s="318"/>
      <c r="DF74" s="170"/>
      <c r="DG74" s="170"/>
    </row>
    <row r="75" spans="1:111" ht="39.950000000000003" customHeight="1" thickBot="1">
      <c r="A75" s="334"/>
      <c r="B75" s="263"/>
      <c r="C75" s="340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79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80"/>
      <c r="AK75" s="338"/>
      <c r="AL75" s="284"/>
      <c r="AM75" s="284"/>
      <c r="AN75" s="284"/>
      <c r="AO75" s="329"/>
      <c r="AP75" s="284"/>
      <c r="AQ75" s="284"/>
      <c r="AR75" s="329"/>
      <c r="AS75" s="329"/>
      <c r="AT75" s="332"/>
      <c r="AU75" s="319"/>
      <c r="AV75" s="286"/>
      <c r="AW75" s="274"/>
      <c r="AX75" s="321"/>
      <c r="AY75" s="297"/>
      <c r="AZ75" s="266"/>
      <c r="BA75" s="141"/>
      <c r="BB75" s="278"/>
      <c r="BC75" s="317">
        <f t="shared" ref="BC75" si="327">BD75-SUM(BE75:BJ76)</f>
        <v>168</v>
      </c>
      <c r="BD75" s="317">
        <f t="shared" ref="BD75" si="328">VLOOKUP($BM$14,$BO$28:$BP$39,2,0)</f>
        <v>168</v>
      </c>
      <c r="BE75" s="317">
        <f t="shared" ref="BE75" si="329">SUMPRODUCT(--($D75:$R75="ОТ"),--(WEEKDAY($D$12:$R$12,2)&lt;6))*8+SUMPRODUCT(--(T75:AI75="ОТ"),--(WEEKDAY($T$12:$AI$12,2)&lt;6))*8</f>
        <v>0</v>
      </c>
      <c r="BF75" s="317">
        <f t="shared" ref="BF75" si="330">SUMPRODUCT(--($D75:$R75="Б"),--(WEEKDAY($D$12:$R$12,2)&lt;6))*8+SUMPRODUCT(--(T75:AI75="Б"),--(WEEKDAY($T$12:$AI$12,2)&lt;6))*8</f>
        <v>0</v>
      </c>
      <c r="BG75" s="317">
        <f t="shared" ref="BG75" si="331">SUMPRODUCT(--($D75:$R75="ПР"),--(WEEKDAY($D$12:$R$12,2)&lt;6))*8+SUMPRODUCT(--(T75:AI75="ПР"),--(WEEKDAY($T$12:$AI$12,2)&lt;6))*8</f>
        <v>0</v>
      </c>
      <c r="BH75" s="317">
        <f t="shared" ref="BH75" si="332">SUMPRODUCT(--($D75:$R75="НН"),--(WEEKDAY($D$12:$R$12,2)&lt;6))*8+SUMPRODUCT(--(T75:AI75="НН"),--(WEEKDAY($T$12:$AI$12,2)&lt;6))*8</f>
        <v>0</v>
      </c>
      <c r="BI75" s="317">
        <f t="shared" ref="BI75" si="333">SUMPRODUCT(--($D75:$R75="Г"),--(WEEKDAY($D$12:$R$12,2)&lt;6))*8+SUMPRODUCT(--(T75:AI75="Г"),--(WEEKDAY($T$12:$AI$12,2)&lt;6))*8</f>
        <v>0</v>
      </c>
      <c r="BJ75" s="317">
        <f t="shared" ref="BJ75" si="334">SUMPRODUCT(--($D75:$R75="ОД"),--(WEEKDAY($D$12:$R$12,2)&lt;6))*8+SUMPRODUCT(--(T75:AI75="ОД"),--(WEEKDAY($T$12:$AI$12,2)&lt;6))*8</f>
        <v>0</v>
      </c>
      <c r="BK75" s="317">
        <f t="shared" ref="BK75" si="335">SUMPRODUCT(--($D75:$R75="НВ"),--(WEEKDAY($D$12:$R$12,2)&lt;6))*8+SUMPRODUCT(--(T75:AI75="НВ"),--(WEEKDAY($T$12:$AI$12,2)&lt;6))*8</f>
        <v>0</v>
      </c>
      <c r="DF75" s="170"/>
      <c r="DG75" s="170"/>
    </row>
    <row r="76" spans="1:111" ht="39.950000000000003" customHeight="1" thickBot="1">
      <c r="A76" s="335"/>
      <c r="B76" s="263"/>
      <c r="C76" s="341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81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82"/>
      <c r="AK76" s="322"/>
      <c r="AL76" s="285"/>
      <c r="AM76" s="285"/>
      <c r="AN76" s="285"/>
      <c r="AO76" s="330"/>
      <c r="AP76" s="285"/>
      <c r="AQ76" s="285"/>
      <c r="AR76" s="331"/>
      <c r="AS76" s="331"/>
      <c r="AT76" s="333"/>
      <c r="AU76" s="320"/>
      <c r="AV76" s="275"/>
      <c r="AW76" s="276"/>
      <c r="AX76" s="322"/>
      <c r="AY76" s="298"/>
      <c r="AZ76" s="269"/>
      <c r="BA76" s="141"/>
      <c r="BB76" s="278"/>
      <c r="BC76" s="318"/>
      <c r="BD76" s="318"/>
      <c r="BE76" s="318"/>
      <c r="BF76" s="318"/>
      <c r="BG76" s="318"/>
      <c r="BH76" s="318"/>
      <c r="BI76" s="318"/>
      <c r="BJ76" s="318"/>
      <c r="BK76" s="318"/>
      <c r="DF76" s="170"/>
      <c r="DG76" s="170"/>
    </row>
    <row r="77" spans="1:111" ht="39.950000000000003" customHeight="1" thickBot="1">
      <c r="A77" s="334"/>
      <c r="B77" s="263"/>
      <c r="C77" s="340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79"/>
      <c r="T77" s="264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80"/>
      <c r="AK77" s="338"/>
      <c r="AL77" s="284"/>
      <c r="AM77" s="284"/>
      <c r="AN77" s="284"/>
      <c r="AO77" s="329"/>
      <c r="AP77" s="284"/>
      <c r="AQ77" s="284"/>
      <c r="AR77" s="329"/>
      <c r="AS77" s="329"/>
      <c r="AT77" s="332"/>
      <c r="AU77" s="319"/>
      <c r="AV77" s="286"/>
      <c r="AW77" s="274"/>
      <c r="AX77" s="321"/>
      <c r="AY77" s="297"/>
      <c r="AZ77" s="266"/>
      <c r="BA77" s="141"/>
      <c r="BB77" s="278"/>
      <c r="BC77" s="317">
        <f t="shared" ref="BC77" si="336">BD77-SUM(BE77:BJ78)</f>
        <v>168</v>
      </c>
      <c r="BD77" s="317">
        <f t="shared" ref="BD77" si="337">VLOOKUP($BM$14,$BO$28:$BP$39,2,0)</f>
        <v>168</v>
      </c>
      <c r="BE77" s="317">
        <f t="shared" ref="BE77" si="338">SUMPRODUCT(--($D77:$R77="ОТ"),--(WEEKDAY($D$12:$R$12,2)&lt;6))*8+SUMPRODUCT(--(T77:AI77="ОТ"),--(WEEKDAY($T$12:$AI$12,2)&lt;6))*8</f>
        <v>0</v>
      </c>
      <c r="BF77" s="317">
        <f t="shared" ref="BF77" si="339">SUMPRODUCT(--($D77:$R77="Б"),--(WEEKDAY($D$12:$R$12,2)&lt;6))*8+SUMPRODUCT(--(T77:AI77="Б"),--(WEEKDAY($T$12:$AI$12,2)&lt;6))*8</f>
        <v>0</v>
      </c>
      <c r="BG77" s="317">
        <f t="shared" ref="BG77" si="340">SUMPRODUCT(--($D77:$R77="ПР"),--(WEEKDAY($D$12:$R$12,2)&lt;6))*8+SUMPRODUCT(--(T77:AI77="ПР"),--(WEEKDAY($T$12:$AI$12,2)&lt;6))*8</f>
        <v>0</v>
      </c>
      <c r="BH77" s="317">
        <f t="shared" ref="BH77" si="341">SUMPRODUCT(--($D77:$R77="НН"),--(WEEKDAY($D$12:$R$12,2)&lt;6))*8+SUMPRODUCT(--(T77:AI77="НН"),--(WEEKDAY($T$12:$AI$12,2)&lt;6))*8</f>
        <v>0</v>
      </c>
      <c r="BI77" s="317">
        <f t="shared" ref="BI77" si="342">SUMPRODUCT(--($D77:$R77="Г"),--(WEEKDAY($D$12:$R$12,2)&lt;6))*8+SUMPRODUCT(--(T77:AI77="Г"),--(WEEKDAY($T$12:$AI$12,2)&lt;6))*8</f>
        <v>0</v>
      </c>
      <c r="BJ77" s="317">
        <f t="shared" ref="BJ77" si="343">SUMPRODUCT(--($D77:$R77="ОД"),--(WEEKDAY($D$12:$R$12,2)&lt;6))*8+SUMPRODUCT(--(T77:AI77="ОД"),--(WEEKDAY($T$12:$AI$12,2)&lt;6))*8</f>
        <v>0</v>
      </c>
      <c r="BK77" s="317">
        <f t="shared" ref="BK77" si="344">SUMPRODUCT(--($D77:$R77="НВ"),--(WEEKDAY($D$12:$R$12,2)&lt;6))*8+SUMPRODUCT(--(T77:AI77="НВ"),--(WEEKDAY($T$12:$AI$12,2)&lt;6))*8</f>
        <v>0</v>
      </c>
      <c r="DF77" s="170"/>
      <c r="DG77" s="170"/>
    </row>
    <row r="78" spans="1:111" ht="39.950000000000003" customHeight="1" thickBot="1">
      <c r="A78" s="335"/>
      <c r="B78" s="263"/>
      <c r="C78" s="341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81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82"/>
      <c r="AK78" s="322"/>
      <c r="AL78" s="285"/>
      <c r="AM78" s="285"/>
      <c r="AN78" s="285"/>
      <c r="AO78" s="330"/>
      <c r="AP78" s="285"/>
      <c r="AQ78" s="285"/>
      <c r="AR78" s="331"/>
      <c r="AS78" s="331"/>
      <c r="AT78" s="333"/>
      <c r="AU78" s="320"/>
      <c r="AV78" s="275"/>
      <c r="AW78" s="276"/>
      <c r="AX78" s="322"/>
      <c r="AY78" s="298"/>
      <c r="AZ78" s="269"/>
      <c r="BA78" s="141"/>
      <c r="BB78" s="278"/>
      <c r="BC78" s="318"/>
      <c r="BD78" s="318"/>
      <c r="BE78" s="318"/>
      <c r="BF78" s="318"/>
      <c r="BG78" s="318"/>
      <c r="BH78" s="318"/>
      <c r="BI78" s="318"/>
      <c r="BJ78" s="318"/>
      <c r="BK78" s="318"/>
      <c r="DF78" s="170"/>
      <c r="DG78" s="170"/>
    </row>
    <row r="79" spans="1:111" ht="39.950000000000003" customHeight="1" thickBot="1">
      <c r="A79" s="334"/>
      <c r="B79" s="263"/>
      <c r="C79" s="340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79"/>
      <c r="T79" s="264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80"/>
      <c r="AK79" s="338"/>
      <c r="AL79" s="284"/>
      <c r="AM79" s="284"/>
      <c r="AN79" s="284"/>
      <c r="AO79" s="329"/>
      <c r="AP79" s="284"/>
      <c r="AQ79" s="284"/>
      <c r="AR79" s="329"/>
      <c r="AS79" s="329"/>
      <c r="AT79" s="332"/>
      <c r="AU79" s="319"/>
      <c r="AV79" s="286"/>
      <c r="AW79" s="274"/>
      <c r="AX79" s="321"/>
      <c r="AY79" s="297"/>
      <c r="AZ79" s="266"/>
      <c r="BA79" s="141"/>
      <c r="BB79" s="278"/>
      <c r="BC79" s="317">
        <f t="shared" ref="BC79" si="345">BD79-SUM(BE79:BJ80)</f>
        <v>168</v>
      </c>
      <c r="BD79" s="317">
        <f t="shared" ref="BD79" si="346">VLOOKUP($BM$14,$BO$28:$BP$39,2,0)</f>
        <v>168</v>
      </c>
      <c r="BE79" s="317">
        <f t="shared" ref="BE79" si="347">SUMPRODUCT(--($D79:$R79="ОТ"),--(WEEKDAY($D$12:$R$12,2)&lt;6))*8+SUMPRODUCT(--(T79:AI79="ОТ"),--(WEEKDAY($T$12:$AI$12,2)&lt;6))*8</f>
        <v>0</v>
      </c>
      <c r="BF79" s="317">
        <f t="shared" ref="BF79" si="348">SUMPRODUCT(--($D79:$R79="Б"),--(WEEKDAY($D$12:$R$12,2)&lt;6))*8+SUMPRODUCT(--(T79:AI79="Б"),--(WEEKDAY($T$12:$AI$12,2)&lt;6))*8</f>
        <v>0</v>
      </c>
      <c r="BG79" s="317">
        <f t="shared" ref="BG79" si="349">SUMPRODUCT(--($D79:$R79="ПР"),--(WEEKDAY($D$12:$R$12,2)&lt;6))*8+SUMPRODUCT(--(T79:AI79="ПР"),--(WEEKDAY($T$12:$AI$12,2)&lt;6))*8</f>
        <v>0</v>
      </c>
      <c r="BH79" s="317">
        <f t="shared" ref="BH79" si="350">SUMPRODUCT(--($D79:$R79="НН"),--(WEEKDAY($D$12:$R$12,2)&lt;6))*8+SUMPRODUCT(--(T79:AI79="НН"),--(WEEKDAY($T$12:$AI$12,2)&lt;6))*8</f>
        <v>0</v>
      </c>
      <c r="BI79" s="317">
        <f t="shared" ref="BI79" si="351">SUMPRODUCT(--($D79:$R79="Г"),--(WEEKDAY($D$12:$R$12,2)&lt;6))*8+SUMPRODUCT(--(T79:AI79="Г"),--(WEEKDAY($T$12:$AI$12,2)&lt;6))*8</f>
        <v>0</v>
      </c>
      <c r="BJ79" s="317">
        <f t="shared" ref="BJ79" si="352">SUMPRODUCT(--($D79:$R79="ОД"),--(WEEKDAY($D$12:$R$12,2)&lt;6))*8+SUMPRODUCT(--(T79:AI79="ОД"),--(WEEKDAY($T$12:$AI$12,2)&lt;6))*8</f>
        <v>0</v>
      </c>
      <c r="BK79" s="317">
        <f t="shared" ref="BK79" si="353">SUMPRODUCT(--($D79:$R79="НВ"),--(WEEKDAY($D$12:$R$12,2)&lt;6))*8+SUMPRODUCT(--(T79:AI79="НВ"),--(WEEKDAY($T$12:$AI$12,2)&lt;6))*8</f>
        <v>0</v>
      </c>
      <c r="DF79" s="170"/>
      <c r="DG79" s="170"/>
    </row>
    <row r="80" spans="1:111" ht="39.950000000000003" customHeight="1" thickBot="1">
      <c r="A80" s="335"/>
      <c r="B80" s="263"/>
      <c r="C80" s="341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81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82"/>
      <c r="AK80" s="322"/>
      <c r="AL80" s="285"/>
      <c r="AM80" s="285"/>
      <c r="AN80" s="285"/>
      <c r="AO80" s="330"/>
      <c r="AP80" s="285"/>
      <c r="AQ80" s="285"/>
      <c r="AR80" s="331"/>
      <c r="AS80" s="331"/>
      <c r="AT80" s="333"/>
      <c r="AU80" s="320"/>
      <c r="AV80" s="275"/>
      <c r="AW80" s="276"/>
      <c r="AX80" s="322"/>
      <c r="AY80" s="298"/>
      <c r="AZ80" s="269"/>
      <c r="BA80" s="141"/>
      <c r="BB80" s="278"/>
      <c r="BC80" s="318"/>
      <c r="BD80" s="318"/>
      <c r="BE80" s="318"/>
      <c r="BF80" s="318"/>
      <c r="BG80" s="318"/>
      <c r="BH80" s="318"/>
      <c r="BI80" s="318"/>
      <c r="BJ80" s="318"/>
      <c r="BK80" s="318"/>
      <c r="DF80" s="170"/>
      <c r="DG80" s="170"/>
    </row>
    <row r="81" spans="1:111" ht="39.950000000000003" customHeight="1" thickBot="1">
      <c r="A81" s="334"/>
      <c r="B81" s="263"/>
      <c r="C81" s="340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79"/>
      <c r="T81" s="26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80"/>
      <c r="AK81" s="338"/>
      <c r="AL81" s="284"/>
      <c r="AM81" s="284"/>
      <c r="AN81" s="284"/>
      <c r="AO81" s="329"/>
      <c r="AP81" s="284"/>
      <c r="AQ81" s="284"/>
      <c r="AR81" s="329"/>
      <c r="AS81" s="329"/>
      <c r="AT81" s="332"/>
      <c r="AU81" s="319"/>
      <c r="AV81" s="286"/>
      <c r="AW81" s="274"/>
      <c r="AX81" s="321"/>
      <c r="AY81" s="297"/>
      <c r="AZ81" s="266"/>
      <c r="BA81" s="141"/>
      <c r="BB81" s="278"/>
      <c r="BC81" s="317">
        <f t="shared" ref="BC81" si="354">BD81-SUM(BE81:BJ82)</f>
        <v>168</v>
      </c>
      <c r="BD81" s="317">
        <f t="shared" ref="BD81" si="355">VLOOKUP($BM$14,$BO$28:$BP$39,2,0)</f>
        <v>168</v>
      </c>
      <c r="BE81" s="317">
        <f t="shared" ref="BE81" si="356">SUMPRODUCT(--($D81:$R81="ОТ"),--(WEEKDAY($D$12:$R$12,2)&lt;6))*8+SUMPRODUCT(--(T81:AI81="ОТ"),--(WEEKDAY($T$12:$AI$12,2)&lt;6))*8</f>
        <v>0</v>
      </c>
      <c r="BF81" s="317">
        <f t="shared" ref="BF81" si="357">SUMPRODUCT(--($D81:$R81="Б"),--(WEEKDAY($D$12:$R$12,2)&lt;6))*8+SUMPRODUCT(--(T81:AI81="Б"),--(WEEKDAY($T$12:$AI$12,2)&lt;6))*8</f>
        <v>0</v>
      </c>
      <c r="BG81" s="317">
        <f t="shared" ref="BG81" si="358">SUMPRODUCT(--($D81:$R81="ПР"),--(WEEKDAY($D$12:$R$12,2)&lt;6))*8+SUMPRODUCT(--(T81:AI81="ПР"),--(WEEKDAY($T$12:$AI$12,2)&lt;6))*8</f>
        <v>0</v>
      </c>
      <c r="BH81" s="317">
        <f t="shared" ref="BH81" si="359">SUMPRODUCT(--($D81:$R81="НН"),--(WEEKDAY($D$12:$R$12,2)&lt;6))*8+SUMPRODUCT(--(T81:AI81="НН"),--(WEEKDAY($T$12:$AI$12,2)&lt;6))*8</f>
        <v>0</v>
      </c>
      <c r="BI81" s="317">
        <f t="shared" ref="BI81" si="360">SUMPRODUCT(--($D81:$R81="Г"),--(WEEKDAY($D$12:$R$12,2)&lt;6))*8+SUMPRODUCT(--(T81:AI81="Г"),--(WEEKDAY($T$12:$AI$12,2)&lt;6))*8</f>
        <v>0</v>
      </c>
      <c r="BJ81" s="317">
        <f t="shared" ref="BJ81" si="361">SUMPRODUCT(--($D81:$R81="ОД"),--(WEEKDAY($D$12:$R$12,2)&lt;6))*8+SUMPRODUCT(--(T81:AI81="ОД"),--(WEEKDAY($T$12:$AI$12,2)&lt;6))*8</f>
        <v>0</v>
      </c>
      <c r="BK81" s="317">
        <f t="shared" ref="BK81" si="362">SUMPRODUCT(--($D81:$R81="НВ"),--(WEEKDAY($D$12:$R$12,2)&lt;6))*8+SUMPRODUCT(--(T81:AI81="НВ"),--(WEEKDAY($T$12:$AI$12,2)&lt;6))*8</f>
        <v>0</v>
      </c>
      <c r="DF81" s="170"/>
      <c r="DG81" s="170"/>
    </row>
    <row r="82" spans="1:111" ht="39.950000000000003" customHeight="1" thickBot="1">
      <c r="A82" s="335"/>
      <c r="B82" s="263"/>
      <c r="C82" s="341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81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82"/>
      <c r="AK82" s="322"/>
      <c r="AL82" s="285"/>
      <c r="AM82" s="285"/>
      <c r="AN82" s="285"/>
      <c r="AO82" s="330"/>
      <c r="AP82" s="285"/>
      <c r="AQ82" s="285"/>
      <c r="AR82" s="331"/>
      <c r="AS82" s="331"/>
      <c r="AT82" s="333"/>
      <c r="AU82" s="320"/>
      <c r="AV82" s="275"/>
      <c r="AW82" s="276"/>
      <c r="AX82" s="322"/>
      <c r="AY82" s="298"/>
      <c r="AZ82" s="269"/>
      <c r="BA82" s="141"/>
      <c r="BB82" s="278"/>
      <c r="BC82" s="318"/>
      <c r="BD82" s="318"/>
      <c r="BE82" s="318"/>
      <c r="BF82" s="318"/>
      <c r="BG82" s="318"/>
      <c r="BH82" s="318"/>
      <c r="BI82" s="318"/>
      <c r="BJ82" s="318"/>
      <c r="BK82" s="318"/>
      <c r="DF82" s="170"/>
      <c r="DG82" s="170"/>
    </row>
    <row r="83" spans="1:111" ht="39.950000000000003" customHeight="1" thickBot="1">
      <c r="A83" s="334"/>
      <c r="B83" s="263"/>
      <c r="C83" s="340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79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80"/>
      <c r="AK83" s="338"/>
      <c r="AL83" s="284"/>
      <c r="AM83" s="284"/>
      <c r="AN83" s="284"/>
      <c r="AO83" s="329"/>
      <c r="AP83" s="284"/>
      <c r="AQ83" s="284"/>
      <c r="AR83" s="329"/>
      <c r="AS83" s="329"/>
      <c r="AT83" s="332"/>
      <c r="AU83" s="319"/>
      <c r="AV83" s="286"/>
      <c r="AW83" s="274"/>
      <c r="AX83" s="321"/>
      <c r="AY83" s="297"/>
      <c r="AZ83" s="266"/>
      <c r="BA83" s="141"/>
      <c r="BB83" s="278"/>
      <c r="BC83" s="317">
        <f t="shared" ref="BC83" si="363">BD83-SUM(BE83:BJ84)</f>
        <v>168</v>
      </c>
      <c r="BD83" s="317">
        <f t="shared" ref="BD83" si="364">VLOOKUP($BM$14,$BO$28:$BP$39,2,0)</f>
        <v>168</v>
      </c>
      <c r="BE83" s="317">
        <f t="shared" ref="BE83" si="365">SUMPRODUCT(--($D83:$R83="ОТ"),--(WEEKDAY($D$12:$R$12,2)&lt;6))*8+SUMPRODUCT(--(T83:AI83="ОТ"),--(WEEKDAY($T$12:$AI$12,2)&lt;6))*8</f>
        <v>0</v>
      </c>
      <c r="BF83" s="317">
        <f t="shared" ref="BF83" si="366">SUMPRODUCT(--($D83:$R83="Б"),--(WEEKDAY($D$12:$R$12,2)&lt;6))*8+SUMPRODUCT(--(T83:AI83="Б"),--(WEEKDAY($T$12:$AI$12,2)&lt;6))*8</f>
        <v>0</v>
      </c>
      <c r="BG83" s="317">
        <f t="shared" ref="BG83" si="367">SUMPRODUCT(--($D83:$R83="ПР"),--(WEEKDAY($D$12:$R$12,2)&lt;6))*8+SUMPRODUCT(--(T83:AI83="ПР"),--(WEEKDAY($T$12:$AI$12,2)&lt;6))*8</f>
        <v>0</v>
      </c>
      <c r="BH83" s="317">
        <f t="shared" ref="BH83" si="368">SUMPRODUCT(--($D83:$R83="НН"),--(WEEKDAY($D$12:$R$12,2)&lt;6))*8+SUMPRODUCT(--(T83:AI83="НН"),--(WEEKDAY($T$12:$AI$12,2)&lt;6))*8</f>
        <v>0</v>
      </c>
      <c r="BI83" s="317">
        <f t="shared" ref="BI83" si="369">SUMPRODUCT(--($D83:$R83="Г"),--(WEEKDAY($D$12:$R$12,2)&lt;6))*8+SUMPRODUCT(--(T83:AI83="Г"),--(WEEKDAY($T$12:$AI$12,2)&lt;6))*8</f>
        <v>0</v>
      </c>
      <c r="BJ83" s="317">
        <f t="shared" ref="BJ83" si="370">SUMPRODUCT(--($D83:$R83="ОД"),--(WEEKDAY($D$12:$R$12,2)&lt;6))*8+SUMPRODUCT(--(T83:AI83="ОД"),--(WEEKDAY($T$12:$AI$12,2)&lt;6))*8</f>
        <v>0</v>
      </c>
      <c r="BK83" s="317">
        <f t="shared" ref="BK83" si="371">SUMPRODUCT(--($D83:$R83="НВ"),--(WEEKDAY($D$12:$R$12,2)&lt;6))*8+SUMPRODUCT(--(T83:AI83="НВ"),--(WEEKDAY($T$12:$AI$12,2)&lt;6))*8</f>
        <v>0</v>
      </c>
      <c r="DF83" s="170"/>
      <c r="DG83" s="170"/>
    </row>
    <row r="84" spans="1:111" ht="39.950000000000003" customHeight="1" thickBot="1">
      <c r="A84" s="335"/>
      <c r="B84" s="263"/>
      <c r="C84" s="341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81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82"/>
      <c r="AK84" s="322"/>
      <c r="AL84" s="285"/>
      <c r="AM84" s="285"/>
      <c r="AN84" s="285"/>
      <c r="AO84" s="330"/>
      <c r="AP84" s="285"/>
      <c r="AQ84" s="285"/>
      <c r="AR84" s="331"/>
      <c r="AS84" s="331"/>
      <c r="AT84" s="333"/>
      <c r="AU84" s="320"/>
      <c r="AV84" s="275"/>
      <c r="AW84" s="276"/>
      <c r="AX84" s="322"/>
      <c r="AY84" s="298"/>
      <c r="AZ84" s="269"/>
      <c r="BA84" s="141"/>
      <c r="BB84" s="278"/>
      <c r="BC84" s="318"/>
      <c r="BD84" s="318"/>
      <c r="BE84" s="318"/>
      <c r="BF84" s="318"/>
      <c r="BG84" s="318"/>
      <c r="BH84" s="318"/>
      <c r="BI84" s="318"/>
      <c r="BJ84" s="318"/>
      <c r="BK84" s="318"/>
      <c r="DF84" s="170"/>
      <c r="DG84" s="170"/>
    </row>
    <row r="85" spans="1:111" ht="39.950000000000003" customHeight="1" thickBot="1">
      <c r="A85" s="334"/>
      <c r="B85" s="263"/>
      <c r="C85" s="340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  <c r="R85" s="264"/>
      <c r="S85" s="279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  <c r="AI85" s="264"/>
      <c r="AJ85" s="280"/>
      <c r="AK85" s="338"/>
      <c r="AL85" s="284"/>
      <c r="AM85" s="284"/>
      <c r="AN85" s="284"/>
      <c r="AO85" s="329"/>
      <c r="AP85" s="284"/>
      <c r="AQ85" s="284"/>
      <c r="AR85" s="329"/>
      <c r="AS85" s="329"/>
      <c r="AT85" s="332"/>
      <c r="AU85" s="319"/>
      <c r="AV85" s="286"/>
      <c r="AW85" s="274"/>
      <c r="AX85" s="321"/>
      <c r="AY85" s="297"/>
      <c r="AZ85" s="266"/>
      <c r="BA85" s="141"/>
      <c r="BB85" s="278"/>
      <c r="BC85" s="317">
        <f t="shared" ref="BC85" si="372">BD85-SUM(BE85:BJ86)</f>
        <v>168</v>
      </c>
      <c r="BD85" s="317">
        <f t="shared" ref="BD85" si="373">VLOOKUP($BM$14,$BO$28:$BP$39,2,0)</f>
        <v>168</v>
      </c>
      <c r="BE85" s="317">
        <f t="shared" ref="BE85" si="374">SUMPRODUCT(--($D85:$R85="ОТ"),--(WEEKDAY($D$12:$R$12,2)&lt;6))*8+SUMPRODUCT(--(T85:AI85="ОТ"),--(WEEKDAY($T$12:$AI$12,2)&lt;6))*8</f>
        <v>0</v>
      </c>
      <c r="BF85" s="317">
        <f t="shared" ref="BF85" si="375">SUMPRODUCT(--($D85:$R85="Б"),--(WEEKDAY($D$12:$R$12,2)&lt;6))*8+SUMPRODUCT(--(T85:AI85="Б"),--(WEEKDAY($T$12:$AI$12,2)&lt;6))*8</f>
        <v>0</v>
      </c>
      <c r="BG85" s="317">
        <f t="shared" ref="BG85" si="376">SUMPRODUCT(--($D85:$R85="ПР"),--(WEEKDAY($D$12:$R$12,2)&lt;6))*8+SUMPRODUCT(--(T85:AI85="ПР"),--(WEEKDAY($T$12:$AI$12,2)&lt;6))*8</f>
        <v>0</v>
      </c>
      <c r="BH85" s="317">
        <f t="shared" ref="BH85" si="377">SUMPRODUCT(--($D85:$R85="НН"),--(WEEKDAY($D$12:$R$12,2)&lt;6))*8+SUMPRODUCT(--(T85:AI85="НН"),--(WEEKDAY($T$12:$AI$12,2)&lt;6))*8</f>
        <v>0</v>
      </c>
      <c r="BI85" s="317">
        <f t="shared" ref="BI85" si="378">SUMPRODUCT(--($D85:$R85="Г"),--(WEEKDAY($D$12:$R$12,2)&lt;6))*8+SUMPRODUCT(--(T85:AI85="Г"),--(WEEKDAY($T$12:$AI$12,2)&lt;6))*8</f>
        <v>0</v>
      </c>
      <c r="BJ85" s="317">
        <f t="shared" ref="BJ85" si="379">SUMPRODUCT(--($D85:$R85="ОД"),--(WEEKDAY($D$12:$R$12,2)&lt;6))*8+SUMPRODUCT(--(T85:AI85="ОД"),--(WEEKDAY($T$12:$AI$12,2)&lt;6))*8</f>
        <v>0</v>
      </c>
      <c r="BK85" s="317">
        <f t="shared" ref="BK85" si="380">SUMPRODUCT(--($D85:$R85="НВ"),--(WEEKDAY($D$12:$R$12,2)&lt;6))*8+SUMPRODUCT(--(T85:AI85="НВ"),--(WEEKDAY($T$12:$AI$12,2)&lt;6))*8</f>
        <v>0</v>
      </c>
      <c r="DF85" s="167"/>
      <c r="DG85" s="169"/>
    </row>
    <row r="86" spans="1:111" ht="39.950000000000003" customHeight="1" thickBot="1">
      <c r="A86" s="335"/>
      <c r="B86" s="263"/>
      <c r="C86" s="341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81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82"/>
      <c r="AK86" s="322"/>
      <c r="AL86" s="285"/>
      <c r="AM86" s="285"/>
      <c r="AN86" s="285"/>
      <c r="AO86" s="330"/>
      <c r="AP86" s="285"/>
      <c r="AQ86" s="285"/>
      <c r="AR86" s="331"/>
      <c r="AS86" s="331"/>
      <c r="AT86" s="333"/>
      <c r="AU86" s="320"/>
      <c r="AV86" s="275"/>
      <c r="AW86" s="276"/>
      <c r="AX86" s="322"/>
      <c r="AY86" s="298"/>
      <c r="AZ86" s="269"/>
      <c r="BA86" s="141"/>
      <c r="BB86" s="278"/>
      <c r="BC86" s="318"/>
      <c r="BD86" s="318"/>
      <c r="BE86" s="318"/>
      <c r="BF86" s="318"/>
      <c r="BG86" s="318"/>
      <c r="BH86" s="318"/>
      <c r="BI86" s="318"/>
      <c r="BJ86" s="318"/>
      <c r="BK86" s="318"/>
      <c r="DF86" s="167"/>
      <c r="DG86" s="169"/>
    </row>
    <row r="87" spans="1:111" ht="39.950000000000003" customHeight="1" thickBot="1">
      <c r="A87" s="334"/>
      <c r="B87" s="263"/>
      <c r="C87" s="340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79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  <c r="AI87" s="264"/>
      <c r="AJ87" s="280"/>
      <c r="AK87" s="338"/>
      <c r="AL87" s="284"/>
      <c r="AM87" s="284"/>
      <c r="AN87" s="284"/>
      <c r="AO87" s="329"/>
      <c r="AP87" s="284"/>
      <c r="AQ87" s="284"/>
      <c r="AR87" s="329"/>
      <c r="AS87" s="329"/>
      <c r="AT87" s="332"/>
      <c r="AU87" s="319"/>
      <c r="AV87" s="286"/>
      <c r="AW87" s="274"/>
      <c r="AX87" s="321"/>
      <c r="AY87" s="297"/>
      <c r="AZ87" s="266"/>
      <c r="BA87" s="141"/>
      <c r="BB87" s="278"/>
      <c r="BC87" s="317">
        <f t="shared" ref="BC87" si="381">BD87-SUM(BE87:BJ88)</f>
        <v>168</v>
      </c>
      <c r="BD87" s="317">
        <f t="shared" ref="BD87" si="382">VLOOKUP($BM$14,$BO$28:$BP$39,2,0)</f>
        <v>168</v>
      </c>
      <c r="BE87" s="317">
        <f t="shared" ref="BE87" si="383">SUMPRODUCT(--($D87:$R87="ОТ"),--(WEEKDAY($D$12:$R$12,2)&lt;6))*8+SUMPRODUCT(--(T87:AI87="ОТ"),--(WEEKDAY($T$12:$AI$12,2)&lt;6))*8</f>
        <v>0</v>
      </c>
      <c r="BF87" s="317">
        <f t="shared" ref="BF87" si="384">SUMPRODUCT(--($D87:$R87="Б"),--(WEEKDAY($D$12:$R$12,2)&lt;6))*8+SUMPRODUCT(--(T87:AI87="Б"),--(WEEKDAY($T$12:$AI$12,2)&lt;6))*8</f>
        <v>0</v>
      </c>
      <c r="BG87" s="317">
        <f t="shared" ref="BG87" si="385">SUMPRODUCT(--($D87:$R87="ПР"),--(WEEKDAY($D$12:$R$12,2)&lt;6))*8+SUMPRODUCT(--(T87:AI87="ПР"),--(WEEKDAY($T$12:$AI$12,2)&lt;6))*8</f>
        <v>0</v>
      </c>
      <c r="BH87" s="317">
        <f t="shared" ref="BH87" si="386">SUMPRODUCT(--($D87:$R87="НН"),--(WEEKDAY($D$12:$R$12,2)&lt;6))*8+SUMPRODUCT(--(T87:AI87="НН"),--(WEEKDAY($T$12:$AI$12,2)&lt;6))*8</f>
        <v>0</v>
      </c>
      <c r="BI87" s="317">
        <f t="shared" ref="BI87" si="387">SUMPRODUCT(--($D87:$R87="Г"),--(WEEKDAY($D$12:$R$12,2)&lt;6))*8+SUMPRODUCT(--(T87:AI87="Г"),--(WEEKDAY($T$12:$AI$12,2)&lt;6))*8</f>
        <v>0</v>
      </c>
      <c r="BJ87" s="317">
        <f t="shared" ref="BJ87" si="388">SUMPRODUCT(--($D87:$R87="ОД"),--(WEEKDAY($D$12:$R$12,2)&lt;6))*8+SUMPRODUCT(--(T87:AI87="ОД"),--(WEEKDAY($T$12:$AI$12,2)&lt;6))*8</f>
        <v>0</v>
      </c>
      <c r="BK87" s="317">
        <f t="shared" ref="BK87" si="389">SUMPRODUCT(--($D87:$R87="НВ"),--(WEEKDAY($D$12:$R$12,2)&lt;6))*8+SUMPRODUCT(--(T87:AI87="НВ"),--(WEEKDAY($T$12:$AI$12,2)&lt;6))*8</f>
        <v>0</v>
      </c>
      <c r="DF87" s="170"/>
      <c r="DG87" s="170"/>
    </row>
    <row r="88" spans="1:111" ht="39.950000000000003" customHeight="1" thickBot="1">
      <c r="A88" s="335"/>
      <c r="B88" s="263"/>
      <c r="C88" s="341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81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82"/>
      <c r="AK88" s="322"/>
      <c r="AL88" s="285"/>
      <c r="AM88" s="285"/>
      <c r="AN88" s="285"/>
      <c r="AO88" s="330"/>
      <c r="AP88" s="285"/>
      <c r="AQ88" s="285"/>
      <c r="AR88" s="331"/>
      <c r="AS88" s="331"/>
      <c r="AT88" s="333"/>
      <c r="AU88" s="320"/>
      <c r="AV88" s="275"/>
      <c r="AW88" s="276"/>
      <c r="AX88" s="322"/>
      <c r="AY88" s="298"/>
      <c r="AZ88" s="269"/>
      <c r="BA88" s="141"/>
      <c r="BB88" s="278"/>
      <c r="BC88" s="318"/>
      <c r="BD88" s="318"/>
      <c r="BE88" s="318"/>
      <c r="BF88" s="318"/>
      <c r="BG88" s="318"/>
      <c r="BH88" s="318"/>
      <c r="BI88" s="318"/>
      <c r="BJ88" s="318"/>
      <c r="BK88" s="318"/>
      <c r="DF88" s="170"/>
      <c r="DG88" s="170"/>
    </row>
    <row r="89" spans="1:111" ht="39.950000000000003" customHeight="1" thickBot="1">
      <c r="A89" s="334"/>
      <c r="B89" s="263"/>
      <c r="C89" s="340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P89" s="264"/>
      <c r="Q89" s="264"/>
      <c r="R89" s="264"/>
      <c r="S89" s="279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4"/>
      <c r="AF89" s="264"/>
      <c r="AG89" s="264"/>
      <c r="AH89" s="264"/>
      <c r="AI89" s="264"/>
      <c r="AJ89" s="280"/>
      <c r="AK89" s="338"/>
      <c r="AL89" s="284"/>
      <c r="AM89" s="284"/>
      <c r="AN89" s="284"/>
      <c r="AO89" s="329"/>
      <c r="AP89" s="284"/>
      <c r="AQ89" s="284"/>
      <c r="AR89" s="329"/>
      <c r="AS89" s="329"/>
      <c r="AT89" s="332"/>
      <c r="AU89" s="319"/>
      <c r="AV89" s="286"/>
      <c r="AW89" s="274"/>
      <c r="AX89" s="321"/>
      <c r="AY89" s="297"/>
      <c r="AZ89" s="266"/>
      <c r="BA89" s="141"/>
      <c r="BB89" s="278"/>
      <c r="BC89" s="317">
        <f t="shared" ref="BC89" si="390">BD89-SUM(BE89:BJ90)</f>
        <v>168</v>
      </c>
      <c r="BD89" s="317">
        <f t="shared" ref="BD89" si="391">VLOOKUP($BM$14,$BO$28:$BP$39,2,0)</f>
        <v>168</v>
      </c>
      <c r="BE89" s="317">
        <f t="shared" ref="BE89" si="392">SUMPRODUCT(--($D89:$R89="ОТ"),--(WEEKDAY($D$12:$R$12,2)&lt;6))*8+SUMPRODUCT(--(T89:AI89="ОТ"),--(WEEKDAY($T$12:$AI$12,2)&lt;6))*8</f>
        <v>0</v>
      </c>
      <c r="BF89" s="317">
        <f t="shared" ref="BF89" si="393">SUMPRODUCT(--($D89:$R89="Б"),--(WEEKDAY($D$12:$R$12,2)&lt;6))*8+SUMPRODUCT(--(T89:AI89="Б"),--(WEEKDAY($T$12:$AI$12,2)&lt;6))*8</f>
        <v>0</v>
      </c>
      <c r="BG89" s="317">
        <f t="shared" ref="BG89" si="394">SUMPRODUCT(--($D89:$R89="ПР"),--(WEEKDAY($D$12:$R$12,2)&lt;6))*8+SUMPRODUCT(--(T89:AI89="ПР"),--(WEEKDAY($T$12:$AI$12,2)&lt;6))*8</f>
        <v>0</v>
      </c>
      <c r="BH89" s="317">
        <f t="shared" ref="BH89" si="395">SUMPRODUCT(--($D89:$R89="НН"),--(WEEKDAY($D$12:$R$12,2)&lt;6))*8+SUMPRODUCT(--(T89:AI89="НН"),--(WEEKDAY($T$12:$AI$12,2)&lt;6))*8</f>
        <v>0</v>
      </c>
      <c r="BI89" s="317">
        <f t="shared" ref="BI89" si="396">SUMPRODUCT(--($D89:$R89="Г"),--(WEEKDAY($D$12:$R$12,2)&lt;6))*8+SUMPRODUCT(--(T89:AI89="Г"),--(WEEKDAY($T$12:$AI$12,2)&lt;6))*8</f>
        <v>0</v>
      </c>
      <c r="BJ89" s="317">
        <f t="shared" ref="BJ89" si="397">SUMPRODUCT(--($D89:$R89="ОД"),--(WEEKDAY($D$12:$R$12,2)&lt;6))*8+SUMPRODUCT(--(T89:AI89="ОД"),--(WEEKDAY($T$12:$AI$12,2)&lt;6))*8</f>
        <v>0</v>
      </c>
      <c r="BK89" s="317">
        <f t="shared" ref="BK89" si="398">SUMPRODUCT(--($D89:$R89="НВ"),--(WEEKDAY($D$12:$R$12,2)&lt;6))*8+SUMPRODUCT(--(T89:AI89="НВ"),--(WEEKDAY($T$12:$AI$12,2)&lt;6))*8</f>
        <v>0</v>
      </c>
      <c r="DF89" s="170"/>
      <c r="DG89" s="170"/>
    </row>
    <row r="90" spans="1:111" ht="39.950000000000003" customHeight="1" thickBot="1">
      <c r="A90" s="335"/>
      <c r="B90" s="263"/>
      <c r="C90" s="341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81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82"/>
      <c r="AK90" s="322"/>
      <c r="AL90" s="285"/>
      <c r="AM90" s="285"/>
      <c r="AN90" s="285"/>
      <c r="AO90" s="330"/>
      <c r="AP90" s="285"/>
      <c r="AQ90" s="285"/>
      <c r="AR90" s="331"/>
      <c r="AS90" s="331"/>
      <c r="AT90" s="333"/>
      <c r="AU90" s="320"/>
      <c r="AV90" s="275"/>
      <c r="AW90" s="276"/>
      <c r="AX90" s="322"/>
      <c r="AY90" s="298"/>
      <c r="AZ90" s="269"/>
      <c r="BA90" s="141"/>
      <c r="BB90" s="278"/>
      <c r="BC90" s="318"/>
      <c r="BD90" s="318"/>
      <c r="BE90" s="318"/>
      <c r="BF90" s="318"/>
      <c r="BG90" s="318"/>
      <c r="BH90" s="318"/>
      <c r="BI90" s="318"/>
      <c r="BJ90" s="318"/>
      <c r="BK90" s="318"/>
      <c r="DF90" s="170"/>
      <c r="DG90" s="170"/>
    </row>
    <row r="91" spans="1:111" ht="39.950000000000003" customHeight="1" thickBot="1">
      <c r="A91" s="334"/>
      <c r="B91" s="263"/>
      <c r="C91" s="340"/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4"/>
      <c r="Q91" s="264"/>
      <c r="R91" s="264"/>
      <c r="S91" s="279"/>
      <c r="T91" s="264"/>
      <c r="U91" s="264"/>
      <c r="V91" s="264"/>
      <c r="W91" s="264"/>
      <c r="X91" s="264"/>
      <c r="Y91" s="264"/>
      <c r="Z91" s="264"/>
      <c r="AA91" s="264"/>
      <c r="AB91" s="264"/>
      <c r="AC91" s="264"/>
      <c r="AD91" s="264"/>
      <c r="AE91" s="264"/>
      <c r="AF91" s="264"/>
      <c r="AG91" s="264"/>
      <c r="AH91" s="264"/>
      <c r="AI91" s="264"/>
      <c r="AJ91" s="280"/>
      <c r="AK91" s="338"/>
      <c r="AL91" s="284"/>
      <c r="AM91" s="284"/>
      <c r="AN91" s="284"/>
      <c r="AO91" s="329"/>
      <c r="AP91" s="284"/>
      <c r="AQ91" s="284"/>
      <c r="AR91" s="329"/>
      <c r="AS91" s="329"/>
      <c r="AT91" s="332"/>
      <c r="AU91" s="319"/>
      <c r="AV91" s="286"/>
      <c r="AW91" s="274"/>
      <c r="AX91" s="321"/>
      <c r="AY91" s="297"/>
      <c r="AZ91" s="266"/>
      <c r="BA91" s="141"/>
      <c r="BB91" s="278"/>
      <c r="BC91" s="317">
        <f t="shared" ref="BC91" si="399">BD91-SUM(BE91:BJ92)</f>
        <v>168</v>
      </c>
      <c r="BD91" s="317">
        <f t="shared" ref="BD91" si="400">VLOOKUP($BM$14,$BO$28:$BP$39,2,0)</f>
        <v>168</v>
      </c>
      <c r="BE91" s="317">
        <f t="shared" ref="BE91" si="401">SUMPRODUCT(--($D91:$R91="ОТ"),--(WEEKDAY($D$12:$R$12,2)&lt;6))*8+SUMPRODUCT(--(T91:AI91="ОТ"),--(WEEKDAY($T$12:$AI$12,2)&lt;6))*8</f>
        <v>0</v>
      </c>
      <c r="BF91" s="317">
        <f t="shared" ref="BF91" si="402">SUMPRODUCT(--($D91:$R91="Б"),--(WEEKDAY($D$12:$R$12,2)&lt;6))*8+SUMPRODUCT(--(T91:AI91="Б"),--(WEEKDAY($T$12:$AI$12,2)&lt;6))*8</f>
        <v>0</v>
      </c>
      <c r="BG91" s="317">
        <f t="shared" ref="BG91" si="403">SUMPRODUCT(--($D91:$R91="ПР"),--(WEEKDAY($D$12:$R$12,2)&lt;6))*8+SUMPRODUCT(--(T91:AI91="ПР"),--(WEEKDAY($T$12:$AI$12,2)&lt;6))*8</f>
        <v>0</v>
      </c>
      <c r="BH91" s="317">
        <f t="shared" ref="BH91" si="404">SUMPRODUCT(--($D91:$R91="НН"),--(WEEKDAY($D$12:$R$12,2)&lt;6))*8+SUMPRODUCT(--(T91:AI91="НН"),--(WEEKDAY($T$12:$AI$12,2)&lt;6))*8</f>
        <v>0</v>
      </c>
      <c r="BI91" s="317">
        <f t="shared" ref="BI91" si="405">SUMPRODUCT(--($D91:$R91="Г"),--(WEEKDAY($D$12:$R$12,2)&lt;6))*8+SUMPRODUCT(--(T91:AI91="Г"),--(WEEKDAY($T$12:$AI$12,2)&lt;6))*8</f>
        <v>0</v>
      </c>
      <c r="BJ91" s="317">
        <f t="shared" ref="BJ91" si="406">SUMPRODUCT(--($D91:$R91="ОД"),--(WEEKDAY($D$12:$R$12,2)&lt;6))*8+SUMPRODUCT(--(T91:AI91="ОД"),--(WEEKDAY($T$12:$AI$12,2)&lt;6))*8</f>
        <v>0</v>
      </c>
      <c r="BK91" s="317">
        <f t="shared" ref="BK91" si="407">SUMPRODUCT(--($D91:$R91="НВ"),--(WEEKDAY($D$12:$R$12,2)&lt;6))*8+SUMPRODUCT(--(T91:AI91="НВ"),--(WEEKDAY($T$12:$AI$12,2)&lt;6))*8</f>
        <v>0</v>
      </c>
      <c r="DF91" s="170"/>
      <c r="DG91" s="170"/>
    </row>
    <row r="92" spans="1:111" ht="39.950000000000003" customHeight="1" thickBot="1">
      <c r="A92" s="335"/>
      <c r="B92" s="263"/>
      <c r="C92" s="341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81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82"/>
      <c r="AK92" s="322"/>
      <c r="AL92" s="285"/>
      <c r="AM92" s="285"/>
      <c r="AN92" s="285"/>
      <c r="AO92" s="330"/>
      <c r="AP92" s="285"/>
      <c r="AQ92" s="285"/>
      <c r="AR92" s="331"/>
      <c r="AS92" s="331"/>
      <c r="AT92" s="333"/>
      <c r="AU92" s="320"/>
      <c r="AV92" s="275"/>
      <c r="AW92" s="276"/>
      <c r="AX92" s="322"/>
      <c r="AY92" s="298"/>
      <c r="AZ92" s="269"/>
      <c r="BA92" s="141"/>
      <c r="BB92" s="278"/>
      <c r="BC92" s="318"/>
      <c r="BD92" s="318"/>
      <c r="BE92" s="318"/>
      <c r="BF92" s="318"/>
      <c r="BG92" s="318"/>
      <c r="BH92" s="318"/>
      <c r="BI92" s="318"/>
      <c r="BJ92" s="318"/>
      <c r="BK92" s="318"/>
      <c r="DF92" s="170"/>
      <c r="DG92" s="170"/>
    </row>
    <row r="93" spans="1:111" ht="39.950000000000003" customHeight="1" thickBot="1">
      <c r="A93" s="334"/>
      <c r="B93" s="263"/>
      <c r="C93" s="340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79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  <c r="AD93" s="264"/>
      <c r="AE93" s="264"/>
      <c r="AF93" s="264"/>
      <c r="AG93" s="264"/>
      <c r="AH93" s="264"/>
      <c r="AI93" s="264"/>
      <c r="AJ93" s="280"/>
      <c r="AK93" s="338"/>
      <c r="AL93" s="284"/>
      <c r="AM93" s="284"/>
      <c r="AN93" s="284"/>
      <c r="AO93" s="329"/>
      <c r="AP93" s="284"/>
      <c r="AQ93" s="284"/>
      <c r="AR93" s="329"/>
      <c r="AS93" s="329"/>
      <c r="AT93" s="332"/>
      <c r="AU93" s="319"/>
      <c r="AV93" s="286"/>
      <c r="AW93" s="274"/>
      <c r="AX93" s="321"/>
      <c r="AY93" s="297"/>
      <c r="AZ93" s="266"/>
      <c r="BA93" s="141"/>
      <c r="BB93" s="278"/>
      <c r="BC93" s="317">
        <f t="shared" ref="BC93" si="408">BD93-SUM(BE93:BJ94)</f>
        <v>168</v>
      </c>
      <c r="BD93" s="317">
        <f t="shared" ref="BD93" si="409">VLOOKUP($BM$14,$BO$28:$BP$39,2,0)</f>
        <v>168</v>
      </c>
      <c r="BE93" s="317">
        <f t="shared" ref="BE93" si="410">SUMPRODUCT(--($D93:$R93="ОТ"),--(WEEKDAY($D$12:$R$12,2)&lt;6))*8+SUMPRODUCT(--(T93:AI93="ОТ"),--(WEEKDAY($T$12:$AI$12,2)&lt;6))*8</f>
        <v>0</v>
      </c>
      <c r="BF93" s="317">
        <f t="shared" ref="BF93" si="411">SUMPRODUCT(--($D93:$R93="Б"),--(WEEKDAY($D$12:$R$12,2)&lt;6))*8+SUMPRODUCT(--(T93:AI93="Б"),--(WEEKDAY($T$12:$AI$12,2)&lt;6))*8</f>
        <v>0</v>
      </c>
      <c r="BG93" s="317">
        <f t="shared" ref="BG93" si="412">SUMPRODUCT(--($D93:$R93="ПР"),--(WEEKDAY($D$12:$R$12,2)&lt;6))*8+SUMPRODUCT(--(T93:AI93="ПР"),--(WEEKDAY($T$12:$AI$12,2)&lt;6))*8</f>
        <v>0</v>
      </c>
      <c r="BH93" s="317">
        <f t="shared" ref="BH93" si="413">SUMPRODUCT(--($D93:$R93="НН"),--(WEEKDAY($D$12:$R$12,2)&lt;6))*8+SUMPRODUCT(--(T93:AI93="НН"),--(WEEKDAY($T$12:$AI$12,2)&lt;6))*8</f>
        <v>0</v>
      </c>
      <c r="BI93" s="317">
        <f t="shared" ref="BI93" si="414">SUMPRODUCT(--($D93:$R93="Г"),--(WEEKDAY($D$12:$R$12,2)&lt;6))*8+SUMPRODUCT(--(T93:AI93="Г"),--(WEEKDAY($T$12:$AI$12,2)&lt;6))*8</f>
        <v>0</v>
      </c>
      <c r="BJ93" s="317">
        <f t="shared" ref="BJ93" si="415">SUMPRODUCT(--($D93:$R93="ОД"),--(WEEKDAY($D$12:$R$12,2)&lt;6))*8+SUMPRODUCT(--(T93:AI93="ОД"),--(WEEKDAY($T$12:$AI$12,2)&lt;6))*8</f>
        <v>0</v>
      </c>
      <c r="BK93" s="317">
        <f t="shared" ref="BK93" si="416">SUMPRODUCT(--($D93:$R93="НВ"),--(WEEKDAY($D$12:$R$12,2)&lt;6))*8+SUMPRODUCT(--(T93:AI93="НВ"),--(WEEKDAY($T$12:$AI$12,2)&lt;6))*8</f>
        <v>0</v>
      </c>
      <c r="DF93" s="170"/>
      <c r="DG93" s="170"/>
    </row>
    <row r="94" spans="1:111" ht="39.950000000000003" customHeight="1" thickBot="1">
      <c r="A94" s="335"/>
      <c r="B94" s="263"/>
      <c r="C94" s="341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81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82"/>
      <c r="AK94" s="322"/>
      <c r="AL94" s="285"/>
      <c r="AM94" s="285"/>
      <c r="AN94" s="285"/>
      <c r="AO94" s="330"/>
      <c r="AP94" s="285"/>
      <c r="AQ94" s="285"/>
      <c r="AR94" s="331"/>
      <c r="AS94" s="331"/>
      <c r="AT94" s="333"/>
      <c r="AU94" s="320"/>
      <c r="AV94" s="275"/>
      <c r="AW94" s="276"/>
      <c r="AX94" s="322"/>
      <c r="AY94" s="298"/>
      <c r="AZ94" s="269"/>
      <c r="BA94" s="141"/>
      <c r="BB94" s="278"/>
      <c r="BC94" s="318"/>
      <c r="BD94" s="318"/>
      <c r="BE94" s="318"/>
      <c r="BF94" s="318"/>
      <c r="BG94" s="318"/>
      <c r="BH94" s="318"/>
      <c r="BI94" s="318"/>
      <c r="BJ94" s="318"/>
      <c r="BK94" s="318"/>
      <c r="DF94" s="170"/>
      <c r="DG94" s="170"/>
    </row>
    <row r="95" spans="1:111" ht="39.950000000000003" customHeight="1" thickBot="1">
      <c r="A95" s="334"/>
      <c r="B95" s="263"/>
      <c r="C95" s="340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264"/>
      <c r="R95" s="264"/>
      <c r="S95" s="279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  <c r="AD95" s="264"/>
      <c r="AE95" s="264"/>
      <c r="AF95" s="264"/>
      <c r="AG95" s="264"/>
      <c r="AH95" s="264"/>
      <c r="AI95" s="264"/>
      <c r="AJ95" s="280"/>
      <c r="AK95" s="338"/>
      <c r="AL95" s="284"/>
      <c r="AM95" s="284"/>
      <c r="AN95" s="284"/>
      <c r="AO95" s="329"/>
      <c r="AP95" s="284"/>
      <c r="AQ95" s="284"/>
      <c r="AR95" s="329"/>
      <c r="AS95" s="329"/>
      <c r="AT95" s="332"/>
      <c r="AU95" s="319"/>
      <c r="AV95" s="286"/>
      <c r="AW95" s="274"/>
      <c r="AX95" s="321"/>
      <c r="AY95" s="297"/>
      <c r="AZ95" s="266"/>
      <c r="BA95" s="141"/>
      <c r="BB95" s="278"/>
      <c r="BC95" s="317">
        <f t="shared" ref="BC95" si="417">BD95-SUM(BE95:BJ96)</f>
        <v>168</v>
      </c>
      <c r="BD95" s="317">
        <f t="shared" ref="BD95" si="418">VLOOKUP($BM$14,$BO$28:$BP$39,2,0)</f>
        <v>168</v>
      </c>
      <c r="BE95" s="317">
        <f t="shared" ref="BE95" si="419">SUMPRODUCT(--($D95:$R95="ОТ"),--(WEEKDAY($D$12:$R$12,2)&lt;6))*8+SUMPRODUCT(--(T95:AI95="ОТ"),--(WEEKDAY($T$12:$AI$12,2)&lt;6))*8</f>
        <v>0</v>
      </c>
      <c r="BF95" s="317">
        <f t="shared" ref="BF95" si="420">SUMPRODUCT(--($D95:$R95="Б"),--(WEEKDAY($D$12:$R$12,2)&lt;6))*8+SUMPRODUCT(--(T95:AI95="Б"),--(WEEKDAY($T$12:$AI$12,2)&lt;6))*8</f>
        <v>0</v>
      </c>
      <c r="BG95" s="317">
        <f t="shared" ref="BG95" si="421">SUMPRODUCT(--($D95:$R95="ПР"),--(WEEKDAY($D$12:$R$12,2)&lt;6))*8+SUMPRODUCT(--(T95:AI95="ПР"),--(WEEKDAY($T$12:$AI$12,2)&lt;6))*8</f>
        <v>0</v>
      </c>
      <c r="BH95" s="317">
        <f t="shared" ref="BH95" si="422">SUMPRODUCT(--($D95:$R95="НН"),--(WEEKDAY($D$12:$R$12,2)&lt;6))*8+SUMPRODUCT(--(T95:AI95="НН"),--(WEEKDAY($T$12:$AI$12,2)&lt;6))*8</f>
        <v>0</v>
      </c>
      <c r="BI95" s="317">
        <f t="shared" ref="BI95" si="423">SUMPRODUCT(--($D95:$R95="Г"),--(WEEKDAY($D$12:$R$12,2)&lt;6))*8+SUMPRODUCT(--(T95:AI95="Г"),--(WEEKDAY($T$12:$AI$12,2)&lt;6))*8</f>
        <v>0</v>
      </c>
      <c r="BJ95" s="317">
        <f t="shared" ref="BJ95" si="424">SUMPRODUCT(--($D95:$R95="ОД"),--(WEEKDAY($D$12:$R$12,2)&lt;6))*8+SUMPRODUCT(--(T95:AI95="ОД"),--(WEEKDAY($T$12:$AI$12,2)&lt;6))*8</f>
        <v>0</v>
      </c>
      <c r="BK95" s="317">
        <f t="shared" ref="BK95" si="425">SUMPRODUCT(--($D95:$R95="НВ"),--(WEEKDAY($D$12:$R$12,2)&lt;6))*8+SUMPRODUCT(--(T95:AI95="НВ"),--(WEEKDAY($T$12:$AI$12,2)&lt;6))*8</f>
        <v>0</v>
      </c>
      <c r="DF95" s="170"/>
      <c r="DG95" s="170"/>
    </row>
    <row r="96" spans="1:111" ht="39.950000000000003" customHeight="1" thickBot="1">
      <c r="A96" s="335"/>
      <c r="B96" s="263"/>
      <c r="C96" s="341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81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82"/>
      <c r="AK96" s="322"/>
      <c r="AL96" s="285"/>
      <c r="AM96" s="285"/>
      <c r="AN96" s="285"/>
      <c r="AO96" s="330"/>
      <c r="AP96" s="285"/>
      <c r="AQ96" s="285"/>
      <c r="AR96" s="331"/>
      <c r="AS96" s="331"/>
      <c r="AT96" s="333"/>
      <c r="AU96" s="320"/>
      <c r="AV96" s="275"/>
      <c r="AW96" s="276"/>
      <c r="AX96" s="322"/>
      <c r="AY96" s="298"/>
      <c r="AZ96" s="269"/>
      <c r="BA96" s="141"/>
      <c r="BB96" s="278"/>
      <c r="BC96" s="318"/>
      <c r="BD96" s="318"/>
      <c r="BE96" s="318"/>
      <c r="BF96" s="318"/>
      <c r="BG96" s="318"/>
      <c r="BH96" s="318"/>
      <c r="BI96" s="318"/>
      <c r="BJ96" s="318"/>
      <c r="BK96" s="318"/>
      <c r="DF96" s="170"/>
      <c r="DG96" s="170"/>
    </row>
    <row r="97" spans="1:111" ht="39.950000000000003" customHeight="1" thickBot="1">
      <c r="A97" s="334"/>
      <c r="B97" s="263"/>
      <c r="C97" s="340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264"/>
      <c r="R97" s="264"/>
      <c r="S97" s="279"/>
      <c r="T97" s="264"/>
      <c r="U97" s="264"/>
      <c r="V97" s="264"/>
      <c r="W97" s="264"/>
      <c r="X97" s="264"/>
      <c r="Y97" s="264"/>
      <c r="Z97" s="264"/>
      <c r="AA97" s="264"/>
      <c r="AB97" s="264"/>
      <c r="AC97" s="264"/>
      <c r="AD97" s="264"/>
      <c r="AE97" s="264"/>
      <c r="AF97" s="264"/>
      <c r="AG97" s="264"/>
      <c r="AH97" s="264"/>
      <c r="AI97" s="264"/>
      <c r="AJ97" s="280"/>
      <c r="AK97" s="338"/>
      <c r="AL97" s="284"/>
      <c r="AM97" s="284"/>
      <c r="AN97" s="284"/>
      <c r="AO97" s="329"/>
      <c r="AP97" s="284"/>
      <c r="AQ97" s="284"/>
      <c r="AR97" s="329"/>
      <c r="AS97" s="329"/>
      <c r="AT97" s="332"/>
      <c r="AU97" s="319"/>
      <c r="AV97" s="286"/>
      <c r="AW97" s="274"/>
      <c r="AX97" s="321"/>
      <c r="AY97" s="297"/>
      <c r="AZ97" s="266"/>
      <c r="BA97" s="141"/>
      <c r="BB97" s="278"/>
      <c r="BC97" s="317">
        <f t="shared" ref="BC97" si="426">BD97-SUM(BE97:BJ98)</f>
        <v>168</v>
      </c>
      <c r="BD97" s="317">
        <f t="shared" ref="BD97" si="427">VLOOKUP($BM$14,$BO$28:$BP$39,2,0)</f>
        <v>168</v>
      </c>
      <c r="BE97" s="317">
        <f t="shared" ref="BE97" si="428">SUMPRODUCT(--($D97:$R97="ОТ"),--(WEEKDAY($D$12:$R$12,2)&lt;6))*8+SUMPRODUCT(--(T97:AI97="ОТ"),--(WEEKDAY($T$12:$AI$12,2)&lt;6))*8</f>
        <v>0</v>
      </c>
      <c r="BF97" s="317">
        <f t="shared" ref="BF97" si="429">SUMPRODUCT(--($D97:$R97="Б"),--(WEEKDAY($D$12:$R$12,2)&lt;6))*8+SUMPRODUCT(--(T97:AI97="Б"),--(WEEKDAY($T$12:$AI$12,2)&lt;6))*8</f>
        <v>0</v>
      </c>
      <c r="BG97" s="317">
        <f t="shared" ref="BG97" si="430">SUMPRODUCT(--($D97:$R97="ПР"),--(WEEKDAY($D$12:$R$12,2)&lt;6))*8+SUMPRODUCT(--(T97:AI97="ПР"),--(WEEKDAY($T$12:$AI$12,2)&lt;6))*8</f>
        <v>0</v>
      </c>
      <c r="BH97" s="317">
        <f t="shared" ref="BH97" si="431">SUMPRODUCT(--($D97:$R97="НН"),--(WEEKDAY($D$12:$R$12,2)&lt;6))*8+SUMPRODUCT(--(T97:AI97="НН"),--(WEEKDAY($T$12:$AI$12,2)&lt;6))*8</f>
        <v>0</v>
      </c>
      <c r="BI97" s="317">
        <f t="shared" ref="BI97" si="432">SUMPRODUCT(--($D97:$R97="Г"),--(WEEKDAY($D$12:$R$12,2)&lt;6))*8+SUMPRODUCT(--(T97:AI97="Г"),--(WEEKDAY($T$12:$AI$12,2)&lt;6))*8</f>
        <v>0</v>
      </c>
      <c r="BJ97" s="317">
        <f t="shared" ref="BJ97" si="433">SUMPRODUCT(--($D97:$R97="ОД"),--(WEEKDAY($D$12:$R$12,2)&lt;6))*8+SUMPRODUCT(--(T97:AI97="ОД"),--(WEEKDAY($T$12:$AI$12,2)&lt;6))*8</f>
        <v>0</v>
      </c>
      <c r="BK97" s="317">
        <f t="shared" ref="BK97" si="434">SUMPRODUCT(--($D97:$R97="НВ"),--(WEEKDAY($D$12:$R$12,2)&lt;6))*8+SUMPRODUCT(--(T97:AI97="НВ"),--(WEEKDAY($T$12:$AI$12,2)&lt;6))*8</f>
        <v>0</v>
      </c>
      <c r="DF97" s="170"/>
      <c r="DG97" s="170"/>
    </row>
    <row r="98" spans="1:111" ht="39.950000000000003" customHeight="1" thickBot="1">
      <c r="A98" s="335"/>
      <c r="B98" s="263"/>
      <c r="C98" s="341"/>
      <c r="D98" s="267"/>
      <c r="E98" s="267"/>
      <c r="F98" s="267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81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82"/>
      <c r="AK98" s="322"/>
      <c r="AL98" s="285"/>
      <c r="AM98" s="285"/>
      <c r="AN98" s="285"/>
      <c r="AO98" s="330"/>
      <c r="AP98" s="285"/>
      <c r="AQ98" s="285"/>
      <c r="AR98" s="331"/>
      <c r="AS98" s="331"/>
      <c r="AT98" s="333"/>
      <c r="AU98" s="320"/>
      <c r="AV98" s="275"/>
      <c r="AW98" s="276"/>
      <c r="AX98" s="322"/>
      <c r="AY98" s="298"/>
      <c r="AZ98" s="269"/>
      <c r="BA98" s="141"/>
      <c r="BB98" s="278"/>
      <c r="BC98" s="318"/>
      <c r="BD98" s="318"/>
      <c r="BE98" s="318"/>
      <c r="BF98" s="318"/>
      <c r="BG98" s="318"/>
      <c r="BH98" s="318"/>
      <c r="BI98" s="318"/>
      <c r="BJ98" s="318"/>
      <c r="BK98" s="318"/>
      <c r="DF98" s="170"/>
      <c r="DG98" s="170"/>
    </row>
    <row r="99" spans="1:111" ht="39.950000000000003" customHeight="1" thickBot="1">
      <c r="A99" s="334"/>
      <c r="B99" s="263"/>
      <c r="C99" s="340"/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  <c r="P99" s="264"/>
      <c r="Q99" s="264"/>
      <c r="R99" s="264"/>
      <c r="S99" s="279"/>
      <c r="T99" s="264"/>
      <c r="U99" s="264"/>
      <c r="V99" s="264"/>
      <c r="W99" s="264"/>
      <c r="X99" s="264"/>
      <c r="Y99" s="264"/>
      <c r="Z99" s="264"/>
      <c r="AA99" s="264"/>
      <c r="AB99" s="264"/>
      <c r="AC99" s="264"/>
      <c r="AD99" s="264"/>
      <c r="AE99" s="264"/>
      <c r="AF99" s="264"/>
      <c r="AG99" s="264"/>
      <c r="AH99" s="264"/>
      <c r="AI99" s="264"/>
      <c r="AJ99" s="280"/>
      <c r="AK99" s="338"/>
      <c r="AL99" s="284"/>
      <c r="AM99" s="284"/>
      <c r="AN99" s="284"/>
      <c r="AO99" s="329"/>
      <c r="AP99" s="284"/>
      <c r="AQ99" s="284"/>
      <c r="AR99" s="329"/>
      <c r="AS99" s="329"/>
      <c r="AT99" s="332"/>
      <c r="AU99" s="319"/>
      <c r="AV99" s="286"/>
      <c r="AW99" s="274"/>
      <c r="AX99" s="321"/>
      <c r="AY99" s="297"/>
      <c r="AZ99" s="266"/>
      <c r="BA99" s="141"/>
      <c r="BB99" s="278"/>
      <c r="BC99" s="317">
        <f t="shared" ref="BC99" si="435">BD99-SUM(BE99:BJ100)</f>
        <v>168</v>
      </c>
      <c r="BD99" s="317">
        <f t="shared" ref="BD99" si="436">VLOOKUP($BM$14,$BO$28:$BP$39,2,0)</f>
        <v>168</v>
      </c>
      <c r="BE99" s="317">
        <f t="shared" ref="BE99" si="437">SUMPRODUCT(--($D99:$R99="ОТ"),--(WEEKDAY($D$12:$R$12,2)&lt;6))*8+SUMPRODUCT(--(T99:AI99="ОТ"),--(WEEKDAY($T$12:$AI$12,2)&lt;6))*8</f>
        <v>0</v>
      </c>
      <c r="BF99" s="317">
        <f t="shared" ref="BF99" si="438">SUMPRODUCT(--($D99:$R99="Б"),--(WEEKDAY($D$12:$R$12,2)&lt;6))*8+SUMPRODUCT(--(T99:AI99="Б"),--(WEEKDAY($T$12:$AI$12,2)&lt;6))*8</f>
        <v>0</v>
      </c>
      <c r="BG99" s="317">
        <f t="shared" ref="BG99" si="439">SUMPRODUCT(--($D99:$R99="ПР"),--(WEEKDAY($D$12:$R$12,2)&lt;6))*8+SUMPRODUCT(--(T99:AI99="ПР"),--(WEEKDAY($T$12:$AI$12,2)&lt;6))*8</f>
        <v>0</v>
      </c>
      <c r="BH99" s="317">
        <f t="shared" ref="BH99" si="440">SUMPRODUCT(--($D99:$R99="НН"),--(WEEKDAY($D$12:$R$12,2)&lt;6))*8+SUMPRODUCT(--(T99:AI99="НН"),--(WEEKDAY($T$12:$AI$12,2)&lt;6))*8</f>
        <v>0</v>
      </c>
      <c r="BI99" s="317">
        <f t="shared" ref="BI99" si="441">SUMPRODUCT(--($D99:$R99="Г"),--(WEEKDAY($D$12:$R$12,2)&lt;6))*8+SUMPRODUCT(--(T99:AI99="Г"),--(WEEKDAY($T$12:$AI$12,2)&lt;6))*8</f>
        <v>0</v>
      </c>
      <c r="BJ99" s="317">
        <f t="shared" ref="BJ99" si="442">SUMPRODUCT(--($D99:$R99="ОД"),--(WEEKDAY($D$12:$R$12,2)&lt;6))*8+SUMPRODUCT(--(T99:AI99="ОД"),--(WEEKDAY($T$12:$AI$12,2)&lt;6))*8</f>
        <v>0</v>
      </c>
      <c r="BK99" s="317">
        <f t="shared" ref="BK99" si="443">SUMPRODUCT(--($D99:$R99="НВ"),--(WEEKDAY($D$12:$R$12,2)&lt;6))*8+SUMPRODUCT(--(T99:AI99="НВ"),--(WEEKDAY($T$12:$AI$12,2)&lt;6))*8</f>
        <v>0</v>
      </c>
      <c r="DF99" s="167"/>
      <c r="DG99" s="169"/>
    </row>
    <row r="100" spans="1:111" ht="39.950000000000003" customHeight="1" thickBot="1">
      <c r="A100" s="335"/>
      <c r="B100" s="263"/>
      <c r="C100" s="341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81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82"/>
      <c r="AK100" s="322"/>
      <c r="AL100" s="285"/>
      <c r="AM100" s="285"/>
      <c r="AN100" s="285"/>
      <c r="AO100" s="330"/>
      <c r="AP100" s="285"/>
      <c r="AQ100" s="285"/>
      <c r="AR100" s="331"/>
      <c r="AS100" s="331"/>
      <c r="AT100" s="333"/>
      <c r="AU100" s="320"/>
      <c r="AV100" s="275"/>
      <c r="AW100" s="276"/>
      <c r="AX100" s="322"/>
      <c r="AY100" s="298"/>
      <c r="AZ100" s="269"/>
      <c r="BA100" s="141"/>
      <c r="BB100" s="278"/>
      <c r="BC100" s="318"/>
      <c r="BD100" s="318"/>
      <c r="BE100" s="318"/>
      <c r="BF100" s="318"/>
      <c r="BG100" s="318"/>
      <c r="BH100" s="318"/>
      <c r="BI100" s="318"/>
      <c r="BJ100" s="318"/>
      <c r="BK100" s="318"/>
      <c r="DF100" s="167"/>
      <c r="DG100" s="169"/>
    </row>
    <row r="101" spans="1:111" ht="39.950000000000003" customHeight="1" thickBot="1">
      <c r="A101" s="334"/>
      <c r="B101" s="263"/>
      <c r="C101" s="340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  <c r="R101" s="264"/>
      <c r="S101" s="279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  <c r="AD101" s="264"/>
      <c r="AE101" s="264"/>
      <c r="AF101" s="264"/>
      <c r="AG101" s="264"/>
      <c r="AH101" s="264"/>
      <c r="AI101" s="264"/>
      <c r="AJ101" s="280"/>
      <c r="AK101" s="338"/>
      <c r="AL101" s="284"/>
      <c r="AM101" s="284"/>
      <c r="AN101" s="284"/>
      <c r="AO101" s="329"/>
      <c r="AP101" s="284"/>
      <c r="AQ101" s="284"/>
      <c r="AR101" s="329"/>
      <c r="AS101" s="329"/>
      <c r="AT101" s="332"/>
      <c r="AU101" s="319"/>
      <c r="AV101" s="286"/>
      <c r="AW101" s="274"/>
      <c r="AX101" s="321"/>
      <c r="AY101" s="297"/>
      <c r="AZ101" s="266"/>
      <c r="BA101" s="141"/>
      <c r="BB101" s="278"/>
      <c r="BC101" s="317">
        <f t="shared" ref="BC101" si="444">BD101-SUM(BE101:BJ102)</f>
        <v>168</v>
      </c>
      <c r="BD101" s="317">
        <f t="shared" ref="BD101" si="445">VLOOKUP($BM$14,$BO$28:$BP$39,2,0)</f>
        <v>168</v>
      </c>
      <c r="BE101" s="317">
        <f t="shared" ref="BE101" si="446">SUMPRODUCT(--($D101:$R101="ОТ"),--(WEEKDAY($D$12:$R$12,2)&lt;6))*8+SUMPRODUCT(--(T101:AI101="ОТ"),--(WEEKDAY($T$12:$AI$12,2)&lt;6))*8</f>
        <v>0</v>
      </c>
      <c r="BF101" s="317">
        <f t="shared" ref="BF101" si="447">SUMPRODUCT(--($D101:$R101="Б"),--(WEEKDAY($D$12:$R$12,2)&lt;6))*8+SUMPRODUCT(--(T101:AI101="Б"),--(WEEKDAY($T$12:$AI$12,2)&lt;6))*8</f>
        <v>0</v>
      </c>
      <c r="BG101" s="317">
        <f t="shared" ref="BG101" si="448">SUMPRODUCT(--($D101:$R101="ПР"),--(WEEKDAY($D$12:$R$12,2)&lt;6))*8+SUMPRODUCT(--(T101:AI101="ПР"),--(WEEKDAY($T$12:$AI$12,2)&lt;6))*8</f>
        <v>0</v>
      </c>
      <c r="BH101" s="317">
        <f t="shared" ref="BH101" si="449">SUMPRODUCT(--($D101:$R101="НН"),--(WEEKDAY($D$12:$R$12,2)&lt;6))*8+SUMPRODUCT(--(T101:AI101="НН"),--(WEEKDAY($T$12:$AI$12,2)&lt;6))*8</f>
        <v>0</v>
      </c>
      <c r="BI101" s="317">
        <f t="shared" ref="BI101" si="450">SUMPRODUCT(--($D101:$R101="Г"),--(WEEKDAY($D$12:$R$12,2)&lt;6))*8+SUMPRODUCT(--(T101:AI101="Г"),--(WEEKDAY($T$12:$AI$12,2)&lt;6))*8</f>
        <v>0</v>
      </c>
      <c r="BJ101" s="317">
        <f t="shared" ref="BJ101" si="451">SUMPRODUCT(--($D101:$R101="ОД"),--(WEEKDAY($D$12:$R$12,2)&lt;6))*8+SUMPRODUCT(--(T101:AI101="ОД"),--(WEEKDAY($T$12:$AI$12,2)&lt;6))*8</f>
        <v>0</v>
      </c>
      <c r="BK101" s="317">
        <f t="shared" ref="BK101" si="452">SUMPRODUCT(--($D101:$R101="НВ"),--(WEEKDAY($D$12:$R$12,2)&lt;6))*8+SUMPRODUCT(--(T101:AI101="НВ"),--(WEEKDAY($T$12:$AI$12,2)&lt;6))*8</f>
        <v>0</v>
      </c>
      <c r="DF101" s="170"/>
      <c r="DG101" s="170"/>
    </row>
    <row r="102" spans="1:111" ht="39.950000000000003" customHeight="1" thickBot="1">
      <c r="A102" s="335"/>
      <c r="B102" s="263"/>
      <c r="C102" s="341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81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82"/>
      <c r="AK102" s="322"/>
      <c r="AL102" s="285"/>
      <c r="AM102" s="285"/>
      <c r="AN102" s="285"/>
      <c r="AO102" s="330"/>
      <c r="AP102" s="285"/>
      <c r="AQ102" s="285"/>
      <c r="AR102" s="331"/>
      <c r="AS102" s="331"/>
      <c r="AT102" s="333"/>
      <c r="AU102" s="320"/>
      <c r="AV102" s="275"/>
      <c r="AW102" s="276"/>
      <c r="AX102" s="322"/>
      <c r="AY102" s="298"/>
      <c r="AZ102" s="269"/>
      <c r="BA102" s="141"/>
      <c r="BB102" s="278"/>
      <c r="BC102" s="318"/>
      <c r="BD102" s="318"/>
      <c r="BE102" s="318"/>
      <c r="BF102" s="318"/>
      <c r="BG102" s="318"/>
      <c r="BH102" s="318"/>
      <c r="BI102" s="318"/>
      <c r="BJ102" s="318"/>
      <c r="BK102" s="318"/>
      <c r="DF102" s="170"/>
      <c r="DG102" s="170"/>
    </row>
    <row r="103" spans="1:111" ht="39.950000000000003" customHeight="1" thickBot="1">
      <c r="A103" s="334"/>
      <c r="B103" s="263"/>
      <c r="C103" s="340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79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G103" s="264"/>
      <c r="AH103" s="264"/>
      <c r="AI103" s="264"/>
      <c r="AJ103" s="280"/>
      <c r="AK103" s="338"/>
      <c r="AL103" s="297"/>
      <c r="AM103" s="297"/>
      <c r="AN103" s="297"/>
      <c r="AO103" s="329"/>
      <c r="AP103" s="297"/>
      <c r="AQ103" s="297"/>
      <c r="AR103" s="329"/>
      <c r="AS103" s="329"/>
      <c r="AT103" s="332"/>
      <c r="AU103" s="319"/>
      <c r="AV103" s="299"/>
      <c r="AW103" s="274"/>
      <c r="AX103" s="321"/>
      <c r="AY103" s="297"/>
      <c r="AZ103" s="266"/>
      <c r="DF103" s="170"/>
      <c r="DG103" s="170"/>
    </row>
    <row r="104" spans="1:111" ht="39.950000000000003" customHeight="1" thickBot="1">
      <c r="A104" s="335"/>
      <c r="B104" s="263"/>
      <c r="C104" s="341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81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82"/>
      <c r="AK104" s="322"/>
      <c r="AL104" s="298"/>
      <c r="AM104" s="298"/>
      <c r="AN104" s="298"/>
      <c r="AO104" s="330"/>
      <c r="AP104" s="298"/>
      <c r="AQ104" s="298"/>
      <c r="AR104" s="331"/>
      <c r="AS104" s="331"/>
      <c r="AT104" s="333"/>
      <c r="AU104" s="320"/>
      <c r="AV104" s="275"/>
      <c r="AW104" s="276"/>
      <c r="AX104" s="322"/>
      <c r="AY104" s="298"/>
      <c r="AZ104" s="269"/>
      <c r="DF104" s="170"/>
      <c r="DG104" s="170"/>
    </row>
    <row r="105" spans="1:111" ht="39.950000000000003" customHeight="1" thickBot="1">
      <c r="A105" s="334"/>
      <c r="B105" s="263"/>
      <c r="C105" s="340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79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  <c r="AD105" s="264"/>
      <c r="AE105" s="264"/>
      <c r="AF105" s="264"/>
      <c r="AG105" s="264"/>
      <c r="AH105" s="264"/>
      <c r="AI105" s="264"/>
      <c r="AJ105" s="280"/>
      <c r="AK105" s="338"/>
      <c r="AL105" s="297"/>
      <c r="AM105" s="297"/>
      <c r="AN105" s="297"/>
      <c r="AO105" s="329"/>
      <c r="AP105" s="297"/>
      <c r="AQ105" s="297"/>
      <c r="AR105" s="329"/>
      <c r="AS105" s="329"/>
      <c r="AT105" s="332"/>
      <c r="AU105" s="319"/>
      <c r="AV105" s="299"/>
      <c r="AW105" s="274"/>
      <c r="AX105" s="321"/>
      <c r="AY105" s="297"/>
      <c r="AZ105" s="266"/>
      <c r="DF105" s="170"/>
      <c r="DG105" s="170"/>
    </row>
    <row r="106" spans="1:111" ht="39.950000000000003" customHeight="1" thickBot="1">
      <c r="A106" s="335"/>
      <c r="B106" s="263"/>
      <c r="C106" s="341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81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82"/>
      <c r="AK106" s="322"/>
      <c r="AL106" s="298"/>
      <c r="AM106" s="298"/>
      <c r="AN106" s="298"/>
      <c r="AO106" s="330"/>
      <c r="AP106" s="298"/>
      <c r="AQ106" s="298"/>
      <c r="AR106" s="331"/>
      <c r="AS106" s="331"/>
      <c r="AT106" s="333"/>
      <c r="AU106" s="320"/>
      <c r="AV106" s="275"/>
      <c r="AW106" s="276"/>
      <c r="AX106" s="322"/>
      <c r="AY106" s="298"/>
      <c r="AZ106" s="269"/>
      <c r="DF106" s="170"/>
      <c r="DG106" s="170"/>
    </row>
    <row r="107" spans="1:111" ht="39.950000000000003" customHeight="1">
      <c r="A107" s="334"/>
      <c r="B107" s="270"/>
      <c r="C107" s="336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279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  <c r="AD107" s="264"/>
      <c r="AE107" s="264"/>
      <c r="AF107" s="264"/>
      <c r="AG107" s="264"/>
      <c r="AH107" s="264"/>
      <c r="AI107" s="264"/>
      <c r="AJ107" s="280"/>
      <c r="AK107" s="338"/>
      <c r="AL107" s="297"/>
      <c r="AM107" s="297"/>
      <c r="AN107" s="297"/>
      <c r="AO107" s="329"/>
      <c r="AP107" s="297"/>
      <c r="AQ107" s="297"/>
      <c r="AR107" s="329"/>
      <c r="AS107" s="329"/>
      <c r="AT107" s="332"/>
      <c r="AU107" s="319"/>
      <c r="AV107" s="299"/>
      <c r="AW107" s="274"/>
      <c r="AX107" s="321"/>
      <c r="AY107" s="297"/>
      <c r="AZ107" s="266"/>
      <c r="DF107" s="170"/>
      <c r="DG107" s="170"/>
    </row>
    <row r="108" spans="1:111" ht="39.950000000000003" customHeight="1" thickBot="1">
      <c r="A108" s="335"/>
      <c r="B108" s="271"/>
      <c r="C108" s="337"/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81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82"/>
      <c r="AK108" s="322"/>
      <c r="AL108" s="298"/>
      <c r="AM108" s="298"/>
      <c r="AN108" s="298"/>
      <c r="AO108" s="330"/>
      <c r="AP108" s="298"/>
      <c r="AQ108" s="298"/>
      <c r="AR108" s="331"/>
      <c r="AS108" s="331"/>
      <c r="AT108" s="333"/>
      <c r="AU108" s="320"/>
      <c r="AV108" s="275"/>
      <c r="AW108" s="276"/>
      <c r="AX108" s="322"/>
      <c r="AY108" s="298"/>
      <c r="AZ108" s="269"/>
      <c r="DF108" s="170"/>
      <c r="DG108" s="170"/>
    </row>
    <row r="109" spans="1:111" ht="39.950000000000003" customHeight="1">
      <c r="A109" s="334"/>
      <c r="B109" s="270"/>
      <c r="C109" s="336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264"/>
      <c r="R109" s="264"/>
      <c r="S109" s="279"/>
      <c r="T109" s="264"/>
      <c r="U109" s="264"/>
      <c r="V109" s="264"/>
      <c r="W109" s="264"/>
      <c r="X109" s="264"/>
      <c r="Y109" s="264"/>
      <c r="Z109" s="264"/>
      <c r="AA109" s="264"/>
      <c r="AB109" s="264"/>
      <c r="AC109" s="264"/>
      <c r="AD109" s="264"/>
      <c r="AE109" s="264"/>
      <c r="AF109" s="264"/>
      <c r="AG109" s="264"/>
      <c r="AH109" s="264"/>
      <c r="AI109" s="264"/>
      <c r="AJ109" s="280"/>
      <c r="AK109" s="338"/>
      <c r="AL109" s="297"/>
      <c r="AM109" s="297"/>
      <c r="AN109" s="297"/>
      <c r="AO109" s="329"/>
      <c r="AP109" s="297"/>
      <c r="AQ109" s="297"/>
      <c r="AR109" s="329"/>
      <c r="AS109" s="329"/>
      <c r="AT109" s="332"/>
      <c r="AU109" s="319"/>
      <c r="AV109" s="299"/>
      <c r="AW109" s="274"/>
      <c r="AX109" s="321"/>
      <c r="AY109" s="297"/>
      <c r="AZ109" s="266"/>
      <c r="DF109" s="170"/>
      <c r="DG109" s="170"/>
    </row>
    <row r="110" spans="1:111" ht="39.950000000000003" customHeight="1" thickBot="1">
      <c r="A110" s="335"/>
      <c r="B110" s="271"/>
      <c r="C110" s="337"/>
      <c r="D110" s="267"/>
      <c r="E110" s="267"/>
      <c r="F110" s="267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81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82"/>
      <c r="AK110" s="322"/>
      <c r="AL110" s="298"/>
      <c r="AM110" s="298"/>
      <c r="AN110" s="298"/>
      <c r="AO110" s="330"/>
      <c r="AP110" s="298"/>
      <c r="AQ110" s="298"/>
      <c r="AR110" s="331"/>
      <c r="AS110" s="331"/>
      <c r="AT110" s="333"/>
      <c r="AU110" s="320"/>
      <c r="AV110" s="275"/>
      <c r="AW110" s="276"/>
      <c r="AX110" s="322"/>
      <c r="AY110" s="298"/>
      <c r="AZ110" s="269"/>
      <c r="DF110" s="170"/>
      <c r="DG110" s="170"/>
    </row>
    <row r="111" spans="1:111" ht="39.950000000000003" customHeight="1">
      <c r="A111" s="334"/>
      <c r="B111" s="270"/>
      <c r="C111" s="336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64"/>
      <c r="P111" s="264"/>
      <c r="Q111" s="264"/>
      <c r="R111" s="264"/>
      <c r="S111" s="279"/>
      <c r="T111" s="264"/>
      <c r="U111" s="264"/>
      <c r="V111" s="264"/>
      <c r="W111" s="264"/>
      <c r="X111" s="264"/>
      <c r="Y111" s="264"/>
      <c r="Z111" s="264"/>
      <c r="AA111" s="264"/>
      <c r="AB111" s="264"/>
      <c r="AC111" s="264"/>
      <c r="AD111" s="264"/>
      <c r="AE111" s="264"/>
      <c r="AF111" s="264"/>
      <c r="AG111" s="264"/>
      <c r="AH111" s="264"/>
      <c r="AI111" s="264"/>
      <c r="AJ111" s="280"/>
      <c r="AK111" s="338"/>
      <c r="AL111" s="297"/>
      <c r="AM111" s="297"/>
      <c r="AN111" s="297"/>
      <c r="AO111" s="329"/>
      <c r="AP111" s="297"/>
      <c r="AQ111" s="297"/>
      <c r="AR111" s="329"/>
      <c r="AS111" s="329"/>
      <c r="AT111" s="332"/>
      <c r="AU111" s="319"/>
      <c r="AV111" s="299"/>
      <c r="AW111" s="274"/>
      <c r="AX111" s="321"/>
      <c r="AY111" s="297"/>
      <c r="AZ111" s="266"/>
      <c r="DF111" s="170"/>
      <c r="DG111" s="170"/>
    </row>
    <row r="112" spans="1:111" ht="39.950000000000003" customHeight="1" thickBot="1">
      <c r="A112" s="335"/>
      <c r="B112" s="272"/>
      <c r="C112" s="339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81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82"/>
      <c r="AK112" s="322"/>
      <c r="AL112" s="298"/>
      <c r="AM112" s="298"/>
      <c r="AN112" s="298"/>
      <c r="AO112" s="330"/>
      <c r="AP112" s="298"/>
      <c r="AQ112" s="298"/>
      <c r="AR112" s="331"/>
      <c r="AS112" s="331"/>
      <c r="AT112" s="333"/>
      <c r="AU112" s="320"/>
      <c r="AV112" s="275"/>
      <c r="AW112" s="276"/>
      <c r="AX112" s="322"/>
      <c r="AY112" s="298"/>
      <c r="AZ112" s="269"/>
      <c r="DF112" s="170"/>
      <c r="DG112" s="170"/>
    </row>
    <row r="113" spans="1:111" ht="39.950000000000003" customHeight="1">
      <c r="A113" s="334"/>
      <c r="B113" s="270"/>
      <c r="C113" s="336"/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264"/>
      <c r="S113" s="279"/>
      <c r="T113" s="264"/>
      <c r="U113" s="264"/>
      <c r="V113" s="264"/>
      <c r="W113" s="264"/>
      <c r="X113" s="264"/>
      <c r="Y113" s="264"/>
      <c r="Z113" s="264"/>
      <c r="AA113" s="264"/>
      <c r="AB113" s="264"/>
      <c r="AC113" s="264"/>
      <c r="AD113" s="264"/>
      <c r="AE113" s="264"/>
      <c r="AF113" s="264"/>
      <c r="AG113" s="264"/>
      <c r="AH113" s="264"/>
      <c r="AI113" s="264"/>
      <c r="AJ113" s="280"/>
      <c r="AK113" s="338"/>
      <c r="AL113" s="297"/>
      <c r="AM113" s="297"/>
      <c r="AN113" s="297"/>
      <c r="AO113" s="329"/>
      <c r="AP113" s="297"/>
      <c r="AQ113" s="297"/>
      <c r="AR113" s="329"/>
      <c r="AS113" s="329"/>
      <c r="AT113" s="332"/>
      <c r="AU113" s="319"/>
      <c r="AV113" s="299"/>
      <c r="AW113" s="274"/>
      <c r="AX113" s="321"/>
      <c r="AY113" s="297"/>
      <c r="AZ113" s="266"/>
      <c r="DF113" s="170"/>
      <c r="DG113" s="170"/>
    </row>
    <row r="114" spans="1:111" ht="39.950000000000003" customHeight="1" thickBot="1">
      <c r="A114" s="335"/>
      <c r="B114" s="271"/>
      <c r="C114" s="33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81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82"/>
      <c r="AK114" s="322"/>
      <c r="AL114" s="298"/>
      <c r="AM114" s="298"/>
      <c r="AN114" s="298"/>
      <c r="AO114" s="330"/>
      <c r="AP114" s="298"/>
      <c r="AQ114" s="298"/>
      <c r="AR114" s="331"/>
      <c r="AS114" s="331"/>
      <c r="AT114" s="333"/>
      <c r="AU114" s="320"/>
      <c r="AV114" s="275"/>
      <c r="AW114" s="276"/>
      <c r="AX114" s="322"/>
      <c r="AY114" s="298"/>
      <c r="AZ114" s="269"/>
      <c r="DF114" s="170"/>
      <c r="DG114" s="170"/>
    </row>
    <row r="115" spans="1:111" s="147" customFormat="1" ht="54.95" customHeight="1">
      <c r="A115" s="323"/>
      <c r="B115" s="325"/>
      <c r="C115" s="223"/>
      <c r="D115" s="283"/>
      <c r="E115" s="283"/>
      <c r="F115" s="283"/>
      <c r="G115" s="283"/>
      <c r="H115" s="283"/>
      <c r="I115" s="283"/>
      <c r="J115" s="283"/>
      <c r="K115" s="283"/>
      <c r="L115" s="283"/>
      <c r="M115" s="283"/>
      <c r="N115" s="283"/>
      <c r="O115" s="283"/>
      <c r="P115" s="283"/>
      <c r="Q115" s="283"/>
      <c r="R115" s="283"/>
      <c r="S115" s="283"/>
      <c r="T115" s="283"/>
      <c r="U115" s="283"/>
      <c r="V115" s="283"/>
      <c r="W115" s="283"/>
      <c r="X115" s="283"/>
      <c r="Y115" s="283"/>
      <c r="Z115" s="283"/>
      <c r="AA115" s="283"/>
      <c r="AB115" s="283"/>
      <c r="AC115" s="283"/>
      <c r="AD115" s="283"/>
      <c r="AE115" s="283"/>
      <c r="AF115" s="283"/>
      <c r="AG115" s="290"/>
      <c r="AH115" s="290"/>
      <c r="AI115" s="290"/>
      <c r="AJ115" s="143"/>
      <c r="AK115" s="232"/>
      <c r="AL115" s="142"/>
      <c r="AM115" s="142"/>
      <c r="AN115" s="142"/>
      <c r="AO115" s="327"/>
      <c r="AP115" s="142"/>
      <c r="AQ115" s="142"/>
      <c r="AR115" s="142"/>
      <c r="AS115" s="142"/>
      <c r="AT115" s="142"/>
      <c r="AU115" s="143"/>
      <c r="AV115" s="144"/>
      <c r="AW115" s="145"/>
      <c r="AX115" s="146"/>
      <c r="AY115" s="142"/>
      <c r="AZ115" s="145"/>
      <c r="BB115" s="219"/>
      <c r="BC115" s="175"/>
      <c r="BD115" s="175"/>
      <c r="BE115" s="175"/>
      <c r="BF115" s="175"/>
      <c r="BG115" s="175"/>
      <c r="BH115" s="175"/>
      <c r="BI115" s="175"/>
      <c r="BJ115" s="175"/>
      <c r="BK115" s="175"/>
      <c r="BL115" s="214"/>
      <c r="BR115" s="175"/>
      <c r="BS115" s="175"/>
      <c r="BT115" s="175"/>
      <c r="BU115" s="175"/>
      <c r="BV115" s="175"/>
      <c r="BW115" s="175"/>
      <c r="BX115" s="175"/>
      <c r="BY115" s="175"/>
      <c r="BZ115" s="175"/>
      <c r="CA115" s="175"/>
      <c r="CB115" s="175"/>
      <c r="CC115" s="175"/>
      <c r="CD115" s="175"/>
      <c r="CE115" s="175"/>
      <c r="CF115" s="175"/>
      <c r="CG115" s="175"/>
      <c r="CH115" s="175"/>
      <c r="CI115" s="175"/>
      <c r="CJ115" s="175"/>
      <c r="CK115" s="175"/>
      <c r="CL115" s="175"/>
      <c r="CM115" s="175"/>
      <c r="CN115" s="175"/>
      <c r="CO115" s="175"/>
      <c r="CP115" s="175"/>
      <c r="CQ115" s="175"/>
      <c r="CR115" s="175"/>
      <c r="CS115" s="175"/>
      <c r="CT115" s="175"/>
      <c r="CU115" s="175"/>
      <c r="CV115" s="175"/>
      <c r="CW115" s="175"/>
      <c r="CX115" s="175"/>
      <c r="CY115" s="175"/>
      <c r="CZ115" s="175"/>
      <c r="DA115" s="175"/>
      <c r="DB115" s="175"/>
      <c r="DC115" s="175"/>
      <c r="DF115" s="170"/>
      <c r="DG115" s="170"/>
    </row>
    <row r="116" spans="1:111" s="147" customFormat="1" ht="54.95" customHeight="1" thickBot="1">
      <c r="A116" s="324"/>
      <c r="B116" s="326"/>
      <c r="C116" s="148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51"/>
      <c r="AK116" s="152"/>
      <c r="AL116" s="231"/>
      <c r="AM116" s="231"/>
      <c r="AN116" s="231"/>
      <c r="AO116" s="328"/>
      <c r="AP116" s="150"/>
      <c r="AQ116" s="150"/>
      <c r="AR116" s="150"/>
      <c r="AS116" s="150"/>
      <c r="AT116" s="150"/>
      <c r="AU116" s="151"/>
      <c r="AV116" s="152"/>
      <c r="AW116" s="153"/>
      <c r="AX116" s="154"/>
      <c r="AY116" s="150"/>
      <c r="AZ116" s="153"/>
      <c r="BB116" s="219"/>
      <c r="BC116" s="175"/>
      <c r="BD116" s="175"/>
      <c r="BE116" s="175"/>
      <c r="BF116" s="175"/>
      <c r="BG116" s="175"/>
      <c r="BH116" s="175"/>
      <c r="BI116" s="175"/>
      <c r="BJ116" s="175"/>
      <c r="BK116" s="175"/>
      <c r="BL116" s="214"/>
      <c r="BR116" s="175"/>
      <c r="BS116" s="175"/>
      <c r="BT116" s="175"/>
      <c r="BU116" s="175"/>
      <c r="BV116" s="175"/>
      <c r="BW116" s="175"/>
      <c r="BX116" s="175"/>
      <c r="BY116" s="175"/>
      <c r="BZ116" s="175"/>
      <c r="CA116" s="175"/>
      <c r="CB116" s="175"/>
      <c r="CC116" s="175"/>
      <c r="CD116" s="175"/>
      <c r="CE116" s="175"/>
      <c r="CF116" s="175"/>
      <c r="CG116" s="175"/>
      <c r="CH116" s="175"/>
      <c r="CI116" s="175"/>
      <c r="CJ116" s="175"/>
      <c r="CK116" s="175"/>
      <c r="CL116" s="175"/>
      <c r="CM116" s="175"/>
      <c r="CN116" s="175"/>
      <c r="CO116" s="175"/>
      <c r="CP116" s="175"/>
      <c r="CQ116" s="175"/>
      <c r="CR116" s="175"/>
      <c r="CS116" s="175"/>
      <c r="CT116" s="175"/>
      <c r="CU116" s="175"/>
      <c r="CV116" s="175"/>
      <c r="CW116" s="175"/>
      <c r="CX116" s="175"/>
      <c r="CY116" s="175"/>
      <c r="CZ116" s="175"/>
      <c r="DA116" s="175"/>
      <c r="DB116" s="175"/>
      <c r="DC116" s="175"/>
      <c r="DF116" s="170"/>
      <c r="DG116" s="170"/>
    </row>
    <row r="117" spans="1:111" ht="5.45" customHeight="1">
      <c r="A117" s="155"/>
      <c r="B117" s="155"/>
      <c r="C117" s="156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58"/>
      <c r="AZ117" s="158"/>
    </row>
  </sheetData>
  <mergeCells count="916"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D14:R14"/>
    <mergeCell ref="T14:AI14"/>
    <mergeCell ref="A15:A16"/>
    <mergeCell ref="C15:C16"/>
    <mergeCell ref="AK15:AK16"/>
    <mergeCell ref="AO15:AO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BE15:BE16"/>
    <mergeCell ref="BF15:BF16"/>
    <mergeCell ref="BI15:BI16"/>
    <mergeCell ref="BJ15:BJ16"/>
    <mergeCell ref="A17:A18"/>
    <mergeCell ref="C17:C18"/>
    <mergeCell ref="AK17:AK18"/>
    <mergeCell ref="AO17:AO18"/>
    <mergeCell ref="AR17:AR18"/>
    <mergeCell ref="AR15:AR16"/>
    <mergeCell ref="AS15:AS16"/>
    <mergeCell ref="AT15:AT16"/>
    <mergeCell ref="AU15:AU16"/>
    <mergeCell ref="AX15:AX16"/>
    <mergeCell ref="BC15:BC16"/>
    <mergeCell ref="BE17:BE18"/>
    <mergeCell ref="BF17:BF18"/>
    <mergeCell ref="BI17:BI18"/>
    <mergeCell ref="BJ17:BJ18"/>
    <mergeCell ref="AX17:AX18"/>
    <mergeCell ref="BC17:BC18"/>
    <mergeCell ref="BD17:BD18"/>
    <mergeCell ref="BG15:BG16"/>
    <mergeCell ref="BH15:BH16"/>
    <mergeCell ref="C19:C20"/>
    <mergeCell ref="AK19:AK20"/>
    <mergeCell ref="AO19:AO20"/>
    <mergeCell ref="AR19:AR20"/>
    <mergeCell ref="AS19:AS20"/>
    <mergeCell ref="AS17:AS18"/>
    <mergeCell ref="AT17:AT18"/>
    <mergeCell ref="AU17:AU18"/>
    <mergeCell ref="BD15:BD16"/>
    <mergeCell ref="BF19:BF20"/>
    <mergeCell ref="BI19:BI20"/>
    <mergeCell ref="BJ19:BJ20"/>
    <mergeCell ref="A21:A22"/>
    <mergeCell ref="C21:C22"/>
    <mergeCell ref="AK21:AK22"/>
    <mergeCell ref="AO21:AO22"/>
    <mergeCell ref="AR21:AR22"/>
    <mergeCell ref="AS21:AS22"/>
    <mergeCell ref="AT21:AT22"/>
    <mergeCell ref="AT19:AT20"/>
    <mergeCell ref="AU19:AU20"/>
    <mergeCell ref="AX19:AX20"/>
    <mergeCell ref="BC19:BC20"/>
    <mergeCell ref="BD19:BD20"/>
    <mergeCell ref="BE19:BE20"/>
    <mergeCell ref="BI21:BI22"/>
    <mergeCell ref="BJ21:BJ22"/>
    <mergeCell ref="AX21:AX22"/>
    <mergeCell ref="BC21:BC22"/>
    <mergeCell ref="BD21:BD22"/>
    <mergeCell ref="BE21:BE22"/>
    <mergeCell ref="BF21:BF22"/>
    <mergeCell ref="A19:A20"/>
    <mergeCell ref="A23:A24"/>
    <mergeCell ref="C23:C24"/>
    <mergeCell ref="AK23:AK24"/>
    <mergeCell ref="AO23:AO24"/>
    <mergeCell ref="AR23:AR24"/>
    <mergeCell ref="AS23:AS24"/>
    <mergeCell ref="AT23:AT24"/>
    <mergeCell ref="AU23:AU24"/>
    <mergeCell ref="AU21:AU22"/>
    <mergeCell ref="BC25:BC26"/>
    <mergeCell ref="BD25:BD26"/>
    <mergeCell ref="BE25:BE26"/>
    <mergeCell ref="BF25:BF26"/>
    <mergeCell ref="BI25:BI26"/>
    <mergeCell ref="BJ25:BJ26"/>
    <mergeCell ref="BJ23:BJ24"/>
    <mergeCell ref="A25:A26"/>
    <mergeCell ref="C25:C26"/>
    <mergeCell ref="AK25:AK26"/>
    <mergeCell ref="AO25:AO26"/>
    <mergeCell ref="AR25:AR26"/>
    <mergeCell ref="AS25:AS26"/>
    <mergeCell ref="AT25:AT26"/>
    <mergeCell ref="AU25:AU26"/>
    <mergeCell ref="AX25:AX26"/>
    <mergeCell ref="AX23:AX24"/>
    <mergeCell ref="BC23:BC24"/>
    <mergeCell ref="BD23:BD24"/>
    <mergeCell ref="BE23:BE24"/>
    <mergeCell ref="BF23:BF24"/>
    <mergeCell ref="BI23:BI24"/>
    <mergeCell ref="BG25:BG26"/>
    <mergeCell ref="BH25:BH26"/>
    <mergeCell ref="A29:A30"/>
    <mergeCell ref="C29:C30"/>
    <mergeCell ref="AK29:AK30"/>
    <mergeCell ref="AO29:AO30"/>
    <mergeCell ref="AR29:AR30"/>
    <mergeCell ref="AS29:AS30"/>
    <mergeCell ref="AT29:AT30"/>
    <mergeCell ref="AT27:AT28"/>
    <mergeCell ref="AU27:AU28"/>
    <mergeCell ref="A27:A28"/>
    <mergeCell ref="C27:C28"/>
    <mergeCell ref="AK27:AK28"/>
    <mergeCell ref="AO27:AO28"/>
    <mergeCell ref="AR27:AR28"/>
    <mergeCell ref="AS27:AS28"/>
    <mergeCell ref="AO31:AO32"/>
    <mergeCell ref="AR31:AR32"/>
    <mergeCell ref="AS31:AS32"/>
    <mergeCell ref="AT31:AT32"/>
    <mergeCell ref="AU31:AU32"/>
    <mergeCell ref="AU29:AU30"/>
    <mergeCell ref="BF27:BF28"/>
    <mergeCell ref="BI27:BI28"/>
    <mergeCell ref="BJ27:BJ28"/>
    <mergeCell ref="AX27:AX28"/>
    <mergeCell ref="BC27:BC28"/>
    <mergeCell ref="BD27:BD28"/>
    <mergeCell ref="BE27:BE28"/>
    <mergeCell ref="BI29:BI30"/>
    <mergeCell ref="BJ29:BJ30"/>
    <mergeCell ref="AX29:AX30"/>
    <mergeCell ref="BC29:BC30"/>
    <mergeCell ref="BD29:BD30"/>
    <mergeCell ref="BE29:BE30"/>
    <mergeCell ref="BF29:BF30"/>
    <mergeCell ref="BJ31:BJ32"/>
    <mergeCell ref="AX31:AX32"/>
    <mergeCell ref="BC31:BC32"/>
    <mergeCell ref="BD31:BD32"/>
    <mergeCell ref="BC33:BC34"/>
    <mergeCell ref="BD33:BD34"/>
    <mergeCell ref="BE33:BE34"/>
    <mergeCell ref="BF33:BF34"/>
    <mergeCell ref="AS35:AS36"/>
    <mergeCell ref="BI37:BI38"/>
    <mergeCell ref="BJ37:BJ38"/>
    <mergeCell ref="BI33:BI34"/>
    <mergeCell ref="BJ33:BJ34"/>
    <mergeCell ref="BJ35:BJ36"/>
    <mergeCell ref="BF37:BF38"/>
    <mergeCell ref="A33:A34"/>
    <mergeCell ref="C33:C34"/>
    <mergeCell ref="AK33:AK34"/>
    <mergeCell ref="AO33:AO34"/>
    <mergeCell ref="AR33:AR34"/>
    <mergeCell ref="AS33:AS34"/>
    <mergeCell ref="AT33:AT34"/>
    <mergeCell ref="AU33:AU34"/>
    <mergeCell ref="AX33:AX34"/>
    <mergeCell ref="BE31:BE32"/>
    <mergeCell ref="BF31:BF32"/>
    <mergeCell ref="BI31:BI32"/>
    <mergeCell ref="A31:A32"/>
    <mergeCell ref="C31:C32"/>
    <mergeCell ref="AK31:AK32"/>
    <mergeCell ref="AT39:AT40"/>
    <mergeCell ref="AU39:AU40"/>
    <mergeCell ref="AU37:AU38"/>
    <mergeCell ref="BF35:BF36"/>
    <mergeCell ref="BI35:BI36"/>
    <mergeCell ref="A37:A38"/>
    <mergeCell ref="C37:C38"/>
    <mergeCell ref="AK37:AK38"/>
    <mergeCell ref="AO37:AO38"/>
    <mergeCell ref="AR37:AR38"/>
    <mergeCell ref="AS37:AS38"/>
    <mergeCell ref="AT37:AT38"/>
    <mergeCell ref="AT35:AT36"/>
    <mergeCell ref="AU35:AU36"/>
    <mergeCell ref="AX35:AX36"/>
    <mergeCell ref="BC35:BC36"/>
    <mergeCell ref="BD35:BD36"/>
    <mergeCell ref="BE35:BE36"/>
    <mergeCell ref="AX39:AX40"/>
    <mergeCell ref="BC39:BC40"/>
    <mergeCell ref="BD39:BD40"/>
    <mergeCell ref="BE39:BE40"/>
    <mergeCell ref="BF39:BF40"/>
    <mergeCell ref="BI39:BI40"/>
    <mergeCell ref="A39:A40"/>
    <mergeCell ref="C39:C40"/>
    <mergeCell ref="A35:A36"/>
    <mergeCell ref="C35:C36"/>
    <mergeCell ref="AK35:AK36"/>
    <mergeCell ref="AO35:AO36"/>
    <mergeCell ref="AR35:AR36"/>
    <mergeCell ref="AX37:AX38"/>
    <mergeCell ref="BC37:BC38"/>
    <mergeCell ref="BD37:BD38"/>
    <mergeCell ref="BE37:BE38"/>
    <mergeCell ref="BG39:BG40"/>
    <mergeCell ref="BH39:BH40"/>
    <mergeCell ref="A41:A42"/>
    <mergeCell ref="C41:C42"/>
    <mergeCell ref="AK41:AK42"/>
    <mergeCell ref="AO41:AO42"/>
    <mergeCell ref="AR41:AR42"/>
    <mergeCell ref="AS41:AS42"/>
    <mergeCell ref="AT41:AT42"/>
    <mergeCell ref="AU41:AU42"/>
    <mergeCell ref="AX41:AX42"/>
    <mergeCell ref="A45:A46"/>
    <mergeCell ref="C45:C46"/>
    <mergeCell ref="AK45:AK46"/>
    <mergeCell ref="AO45:AO46"/>
    <mergeCell ref="AR45:AR46"/>
    <mergeCell ref="AS45:AS46"/>
    <mergeCell ref="AT45:AT46"/>
    <mergeCell ref="AT43:AT44"/>
    <mergeCell ref="AU43:AU44"/>
    <mergeCell ref="A43:A44"/>
    <mergeCell ref="C43:C44"/>
    <mergeCell ref="AK43:AK44"/>
    <mergeCell ref="AO43:AO44"/>
    <mergeCell ref="AR43:AR44"/>
    <mergeCell ref="AS43:AS44"/>
    <mergeCell ref="BJ45:BJ46"/>
    <mergeCell ref="AK47:AK48"/>
    <mergeCell ref="AO47:AO48"/>
    <mergeCell ref="AR47:AR48"/>
    <mergeCell ref="AS47:AS48"/>
    <mergeCell ref="AT47:AT48"/>
    <mergeCell ref="AU47:AU48"/>
    <mergeCell ref="AU45:AU46"/>
    <mergeCell ref="AK39:AK40"/>
    <mergeCell ref="AO39:AO40"/>
    <mergeCell ref="AR39:AR40"/>
    <mergeCell ref="AS39:AS40"/>
    <mergeCell ref="BJ43:BJ44"/>
    <mergeCell ref="AX43:AX44"/>
    <mergeCell ref="BC43:BC44"/>
    <mergeCell ref="BD43:BD44"/>
    <mergeCell ref="BE43:BE44"/>
    <mergeCell ref="BC41:BC42"/>
    <mergeCell ref="BD41:BD42"/>
    <mergeCell ref="BE41:BE42"/>
    <mergeCell ref="BF41:BF42"/>
    <mergeCell ref="BI41:BI42"/>
    <mergeCell ref="BJ41:BJ42"/>
    <mergeCell ref="BJ39:BJ40"/>
    <mergeCell ref="BF43:BF44"/>
    <mergeCell ref="BI43:BI44"/>
    <mergeCell ref="AX45:AX46"/>
    <mergeCell ref="BC45:BC46"/>
    <mergeCell ref="BD45:BD46"/>
    <mergeCell ref="BE45:BE46"/>
    <mergeCell ref="BF45:BF46"/>
    <mergeCell ref="BC49:BC50"/>
    <mergeCell ref="BD49:BD50"/>
    <mergeCell ref="BE49:BE50"/>
    <mergeCell ref="BF49:BF50"/>
    <mergeCell ref="BI49:BI50"/>
    <mergeCell ref="BI45:BI46"/>
    <mergeCell ref="BJ49:BJ50"/>
    <mergeCell ref="BJ47:BJ48"/>
    <mergeCell ref="A49:A50"/>
    <mergeCell ref="C49:C50"/>
    <mergeCell ref="AK49:AK50"/>
    <mergeCell ref="AO49:AO50"/>
    <mergeCell ref="AR49:AR50"/>
    <mergeCell ref="AS49:AS50"/>
    <mergeCell ref="AT49:AT50"/>
    <mergeCell ref="AU49:AU50"/>
    <mergeCell ref="AX49:AX50"/>
    <mergeCell ref="AX47:AX48"/>
    <mergeCell ref="BC47:BC48"/>
    <mergeCell ref="BD47:BD48"/>
    <mergeCell ref="BE47:BE48"/>
    <mergeCell ref="BF47:BF48"/>
    <mergeCell ref="BI47:BI48"/>
    <mergeCell ref="BG47:BG48"/>
    <mergeCell ref="BH47:BH48"/>
    <mergeCell ref="BG49:BG50"/>
    <mergeCell ref="BH49:BH50"/>
    <mergeCell ref="A47:A48"/>
    <mergeCell ref="C47:C48"/>
    <mergeCell ref="A53:A54"/>
    <mergeCell ref="C53:C54"/>
    <mergeCell ref="AK53:AK54"/>
    <mergeCell ref="AO53:AO54"/>
    <mergeCell ref="AR53:AR54"/>
    <mergeCell ref="AS53:AS54"/>
    <mergeCell ref="AT53:AT54"/>
    <mergeCell ref="AT51:AT52"/>
    <mergeCell ref="AU51:AU52"/>
    <mergeCell ref="A51:A52"/>
    <mergeCell ref="C51:C52"/>
    <mergeCell ref="AK51:AK52"/>
    <mergeCell ref="AO51:AO52"/>
    <mergeCell ref="AR51:AR52"/>
    <mergeCell ref="AS51:AS52"/>
    <mergeCell ref="AO55:AO56"/>
    <mergeCell ref="AR55:AR56"/>
    <mergeCell ref="AS55:AS56"/>
    <mergeCell ref="AT55:AT56"/>
    <mergeCell ref="AU55:AU56"/>
    <mergeCell ref="AU53:AU54"/>
    <mergeCell ref="BF51:BF52"/>
    <mergeCell ref="BI51:BI52"/>
    <mergeCell ref="BJ51:BJ52"/>
    <mergeCell ref="AX51:AX52"/>
    <mergeCell ref="BC51:BC52"/>
    <mergeCell ref="BD51:BD52"/>
    <mergeCell ref="BE51:BE52"/>
    <mergeCell ref="BI53:BI54"/>
    <mergeCell ref="BJ53:BJ54"/>
    <mergeCell ref="AX53:AX54"/>
    <mergeCell ref="BC53:BC54"/>
    <mergeCell ref="BD53:BD54"/>
    <mergeCell ref="BE53:BE54"/>
    <mergeCell ref="BF53:BF54"/>
    <mergeCell ref="BJ55:BJ56"/>
    <mergeCell ref="AX55:AX56"/>
    <mergeCell ref="BC55:BC56"/>
    <mergeCell ref="BD55:BD56"/>
    <mergeCell ref="BC57:BC58"/>
    <mergeCell ref="BD57:BD58"/>
    <mergeCell ref="BE57:BE58"/>
    <mergeCell ref="BF57:BF58"/>
    <mergeCell ref="AS59:AS60"/>
    <mergeCell ref="BI61:BI62"/>
    <mergeCell ref="BJ61:BJ62"/>
    <mergeCell ref="BI57:BI58"/>
    <mergeCell ref="BJ57:BJ58"/>
    <mergeCell ref="BJ59:BJ60"/>
    <mergeCell ref="BF61:BF62"/>
    <mergeCell ref="A57:A58"/>
    <mergeCell ref="C57:C58"/>
    <mergeCell ref="AK57:AK58"/>
    <mergeCell ref="AO57:AO58"/>
    <mergeCell ref="AR57:AR58"/>
    <mergeCell ref="AS57:AS58"/>
    <mergeCell ref="AT57:AT58"/>
    <mergeCell ref="AU57:AU58"/>
    <mergeCell ref="AX57:AX58"/>
    <mergeCell ref="BE55:BE56"/>
    <mergeCell ref="BF55:BF56"/>
    <mergeCell ref="BI55:BI56"/>
    <mergeCell ref="A55:A56"/>
    <mergeCell ref="C55:C56"/>
    <mergeCell ref="AK55:AK56"/>
    <mergeCell ref="AT63:AT64"/>
    <mergeCell ref="AU63:AU64"/>
    <mergeCell ref="AU61:AU62"/>
    <mergeCell ref="BF59:BF60"/>
    <mergeCell ref="BI59:BI60"/>
    <mergeCell ref="A61:A62"/>
    <mergeCell ref="C61:C62"/>
    <mergeCell ref="AK61:AK62"/>
    <mergeCell ref="AO61:AO62"/>
    <mergeCell ref="AR61:AR62"/>
    <mergeCell ref="AS61:AS62"/>
    <mergeCell ref="AT61:AT62"/>
    <mergeCell ref="AT59:AT60"/>
    <mergeCell ref="AU59:AU60"/>
    <mergeCell ref="AX59:AX60"/>
    <mergeCell ref="BC59:BC60"/>
    <mergeCell ref="BD59:BD60"/>
    <mergeCell ref="BE59:BE60"/>
    <mergeCell ref="AX63:AX64"/>
    <mergeCell ref="BC63:BC64"/>
    <mergeCell ref="BD63:BD64"/>
    <mergeCell ref="BE63:BE64"/>
    <mergeCell ref="BF63:BF64"/>
    <mergeCell ref="BI63:BI64"/>
    <mergeCell ref="A63:A64"/>
    <mergeCell ref="C63:C64"/>
    <mergeCell ref="A59:A60"/>
    <mergeCell ref="C59:C60"/>
    <mergeCell ref="AK59:AK60"/>
    <mergeCell ref="AO59:AO60"/>
    <mergeCell ref="AR59:AR60"/>
    <mergeCell ref="AX61:AX62"/>
    <mergeCell ref="BC61:BC62"/>
    <mergeCell ref="BD61:BD62"/>
    <mergeCell ref="BE61:BE62"/>
    <mergeCell ref="A65:A66"/>
    <mergeCell ref="C65:C66"/>
    <mergeCell ref="AK65:AK66"/>
    <mergeCell ref="AO65:AO66"/>
    <mergeCell ref="AR65:AR66"/>
    <mergeCell ref="AS65:AS66"/>
    <mergeCell ref="AT65:AT66"/>
    <mergeCell ref="AU65:AU66"/>
    <mergeCell ref="AX65:AX66"/>
    <mergeCell ref="A69:A70"/>
    <mergeCell ref="C69:C70"/>
    <mergeCell ref="AK69:AK70"/>
    <mergeCell ref="AO69:AO70"/>
    <mergeCell ref="AR69:AR70"/>
    <mergeCell ref="AS69:AS70"/>
    <mergeCell ref="AT69:AT70"/>
    <mergeCell ref="AT67:AT68"/>
    <mergeCell ref="AU67:AU68"/>
    <mergeCell ref="A67:A68"/>
    <mergeCell ref="C67:C68"/>
    <mergeCell ref="AK67:AK68"/>
    <mergeCell ref="AO67:AO68"/>
    <mergeCell ref="AR67:AR68"/>
    <mergeCell ref="AS67:AS68"/>
    <mergeCell ref="BJ69:BJ70"/>
    <mergeCell ref="AK71:AK72"/>
    <mergeCell ref="AO71:AO72"/>
    <mergeCell ref="AR71:AR72"/>
    <mergeCell ref="AS71:AS72"/>
    <mergeCell ref="AT71:AT72"/>
    <mergeCell ref="AU71:AU72"/>
    <mergeCell ref="AU69:AU70"/>
    <mergeCell ref="AK63:AK64"/>
    <mergeCell ref="AO63:AO64"/>
    <mergeCell ref="AR63:AR64"/>
    <mergeCell ref="AS63:AS64"/>
    <mergeCell ref="BJ67:BJ68"/>
    <mergeCell ref="AX67:AX68"/>
    <mergeCell ref="BC67:BC68"/>
    <mergeCell ref="BD67:BD68"/>
    <mergeCell ref="BE67:BE68"/>
    <mergeCell ref="BC65:BC66"/>
    <mergeCell ref="BD65:BD66"/>
    <mergeCell ref="BE65:BE66"/>
    <mergeCell ref="BF65:BF66"/>
    <mergeCell ref="BI65:BI66"/>
    <mergeCell ref="BJ65:BJ66"/>
    <mergeCell ref="BJ63:BJ64"/>
    <mergeCell ref="BF67:BF68"/>
    <mergeCell ref="BI67:BI68"/>
    <mergeCell ref="AX69:AX70"/>
    <mergeCell ref="BC69:BC70"/>
    <mergeCell ref="BD69:BD70"/>
    <mergeCell ref="BE69:BE70"/>
    <mergeCell ref="BF69:BF70"/>
    <mergeCell ref="BC73:BC74"/>
    <mergeCell ref="BD73:BD74"/>
    <mergeCell ref="BE73:BE74"/>
    <mergeCell ref="BF73:BF74"/>
    <mergeCell ref="BI73:BI74"/>
    <mergeCell ref="BI69:BI70"/>
    <mergeCell ref="BJ73:BJ74"/>
    <mergeCell ref="BJ71:BJ72"/>
    <mergeCell ref="A73:A74"/>
    <mergeCell ref="C73:C74"/>
    <mergeCell ref="AK73:AK74"/>
    <mergeCell ref="AO73:AO74"/>
    <mergeCell ref="AR73:AR74"/>
    <mergeCell ref="AS73:AS74"/>
    <mergeCell ref="AT73:AT74"/>
    <mergeCell ref="AU73:AU74"/>
    <mergeCell ref="AX73:AX74"/>
    <mergeCell ref="AX71:AX72"/>
    <mergeCell ref="BC71:BC72"/>
    <mergeCell ref="BD71:BD72"/>
    <mergeCell ref="BE71:BE72"/>
    <mergeCell ref="BF71:BF72"/>
    <mergeCell ref="BI71:BI72"/>
    <mergeCell ref="BG71:BG72"/>
    <mergeCell ref="BH71:BH72"/>
    <mergeCell ref="BG73:BG74"/>
    <mergeCell ref="BH73:BH74"/>
    <mergeCell ref="A71:A72"/>
    <mergeCell ref="C71:C72"/>
    <mergeCell ref="A77:A78"/>
    <mergeCell ref="C77:C78"/>
    <mergeCell ref="AK77:AK78"/>
    <mergeCell ref="AO77:AO78"/>
    <mergeCell ref="AR77:AR78"/>
    <mergeCell ref="AS77:AS78"/>
    <mergeCell ref="AT77:AT78"/>
    <mergeCell ref="AT75:AT76"/>
    <mergeCell ref="AU75:AU76"/>
    <mergeCell ref="A75:A76"/>
    <mergeCell ref="C75:C76"/>
    <mergeCell ref="AK75:AK76"/>
    <mergeCell ref="AO75:AO76"/>
    <mergeCell ref="AR75:AR76"/>
    <mergeCell ref="AS75:AS76"/>
    <mergeCell ref="AU77:AU78"/>
    <mergeCell ref="BF75:BF76"/>
    <mergeCell ref="BI75:BI76"/>
    <mergeCell ref="BJ75:BJ76"/>
    <mergeCell ref="AX75:AX76"/>
    <mergeCell ref="BC75:BC76"/>
    <mergeCell ref="BD75:BD76"/>
    <mergeCell ref="BE75:BE76"/>
    <mergeCell ref="BI77:BI78"/>
    <mergeCell ref="BJ77:BJ78"/>
    <mergeCell ref="AX77:AX78"/>
    <mergeCell ref="BC77:BC78"/>
    <mergeCell ref="BD77:BD78"/>
    <mergeCell ref="BE77:BE78"/>
    <mergeCell ref="BF77:BF78"/>
    <mergeCell ref="BJ85:BJ86"/>
    <mergeCell ref="BI81:BI82"/>
    <mergeCell ref="BJ81:BJ82"/>
    <mergeCell ref="BJ83:BJ84"/>
    <mergeCell ref="BF85:BF86"/>
    <mergeCell ref="AO79:AO80"/>
    <mergeCell ref="AR79:AR80"/>
    <mergeCell ref="AS79:AS80"/>
    <mergeCell ref="AT79:AT80"/>
    <mergeCell ref="AU79:AU80"/>
    <mergeCell ref="BJ79:BJ80"/>
    <mergeCell ref="AX79:AX80"/>
    <mergeCell ref="BC79:BC80"/>
    <mergeCell ref="BD79:BD80"/>
    <mergeCell ref="A79:A80"/>
    <mergeCell ref="C79:C80"/>
    <mergeCell ref="AK79:AK80"/>
    <mergeCell ref="AT87:AT88"/>
    <mergeCell ref="AU87:AU88"/>
    <mergeCell ref="AU85:AU86"/>
    <mergeCell ref="BF83:BF84"/>
    <mergeCell ref="BI83:BI84"/>
    <mergeCell ref="A85:A86"/>
    <mergeCell ref="C85:C86"/>
    <mergeCell ref="AK85:AK86"/>
    <mergeCell ref="AO85:AO86"/>
    <mergeCell ref="AR85:AR86"/>
    <mergeCell ref="AS85:AS86"/>
    <mergeCell ref="AT85:AT86"/>
    <mergeCell ref="AT83:AT84"/>
    <mergeCell ref="AU83:AU84"/>
    <mergeCell ref="AX83:AX84"/>
    <mergeCell ref="BC83:BC84"/>
    <mergeCell ref="BD83:BD84"/>
    <mergeCell ref="BE83:BE84"/>
    <mergeCell ref="A81:A82"/>
    <mergeCell ref="C81:C82"/>
    <mergeCell ref="AK81:AK82"/>
    <mergeCell ref="BD85:BD86"/>
    <mergeCell ref="BE85:BE86"/>
    <mergeCell ref="AK87:AK88"/>
    <mergeCell ref="AO87:AO88"/>
    <mergeCell ref="AR87:AR88"/>
    <mergeCell ref="AS87:AS88"/>
    <mergeCell ref="BE79:BE80"/>
    <mergeCell ref="BF79:BF80"/>
    <mergeCell ref="BI79:BI80"/>
    <mergeCell ref="AO81:AO82"/>
    <mergeCell ref="AR81:AR82"/>
    <mergeCell ref="AS81:AS82"/>
    <mergeCell ref="AT81:AT82"/>
    <mergeCell ref="AU81:AU82"/>
    <mergeCell ref="AX81:AX82"/>
    <mergeCell ref="BC81:BC82"/>
    <mergeCell ref="BD81:BD82"/>
    <mergeCell ref="BE81:BE82"/>
    <mergeCell ref="BF81:BF82"/>
    <mergeCell ref="AS83:AS84"/>
    <mergeCell ref="BI85:BI86"/>
    <mergeCell ref="A87:A88"/>
    <mergeCell ref="C87:C88"/>
    <mergeCell ref="A83:A84"/>
    <mergeCell ref="C83:C84"/>
    <mergeCell ref="AK83:AK84"/>
    <mergeCell ref="AO83:AO84"/>
    <mergeCell ref="AR83:AR84"/>
    <mergeCell ref="AX85:AX86"/>
    <mergeCell ref="BC85:BC86"/>
    <mergeCell ref="A89:A90"/>
    <mergeCell ref="C89:C90"/>
    <mergeCell ref="AK89:AK90"/>
    <mergeCell ref="AO89:AO90"/>
    <mergeCell ref="AR89:AR90"/>
    <mergeCell ref="AS89:AS90"/>
    <mergeCell ref="AT89:AT90"/>
    <mergeCell ref="AU89:AU90"/>
    <mergeCell ref="AX89:AX90"/>
    <mergeCell ref="BJ87:BJ88"/>
    <mergeCell ref="AT91:AT92"/>
    <mergeCell ref="AU91:AU92"/>
    <mergeCell ref="AK91:AK92"/>
    <mergeCell ref="AO91:AO92"/>
    <mergeCell ref="AR91:AR92"/>
    <mergeCell ref="AS91:AS92"/>
    <mergeCell ref="AX87:AX88"/>
    <mergeCell ref="BC87:BC88"/>
    <mergeCell ref="BJ91:BJ92"/>
    <mergeCell ref="AX91:AX92"/>
    <mergeCell ref="BC91:BC92"/>
    <mergeCell ref="BD91:BD92"/>
    <mergeCell ref="BE91:BE92"/>
    <mergeCell ref="BC89:BC90"/>
    <mergeCell ref="BD89:BD90"/>
    <mergeCell ref="BE89:BE90"/>
    <mergeCell ref="BF89:BF90"/>
    <mergeCell ref="BI89:BI90"/>
    <mergeCell ref="BJ89:BJ90"/>
    <mergeCell ref="BD87:BD88"/>
    <mergeCell ref="BE87:BE88"/>
    <mergeCell ref="BF87:BF88"/>
    <mergeCell ref="BI87:BI88"/>
    <mergeCell ref="BC97:BC98"/>
    <mergeCell ref="BD97:BD98"/>
    <mergeCell ref="BE97:BE98"/>
    <mergeCell ref="BF97:BF98"/>
    <mergeCell ref="BI97:BI98"/>
    <mergeCell ref="BI93:BI94"/>
    <mergeCell ref="BJ93:BJ94"/>
    <mergeCell ref="AK95:AK96"/>
    <mergeCell ref="AO95:AO96"/>
    <mergeCell ref="AR95:AR96"/>
    <mergeCell ref="AS95:AS96"/>
    <mergeCell ref="AT95:AT96"/>
    <mergeCell ref="AU95:AU96"/>
    <mergeCell ref="AU93:AU94"/>
    <mergeCell ref="AK93:AK94"/>
    <mergeCell ref="AO93:AO94"/>
    <mergeCell ref="AR93:AR94"/>
    <mergeCell ref="AS93:AS94"/>
    <mergeCell ref="AT93:AT94"/>
    <mergeCell ref="A95:A96"/>
    <mergeCell ref="C95:C96"/>
    <mergeCell ref="BF91:BF92"/>
    <mergeCell ref="BI91:BI92"/>
    <mergeCell ref="AX93:AX94"/>
    <mergeCell ref="BC93:BC94"/>
    <mergeCell ref="BD93:BD94"/>
    <mergeCell ref="BE93:BE94"/>
    <mergeCell ref="BF93:BF94"/>
    <mergeCell ref="A93:A94"/>
    <mergeCell ref="C93:C94"/>
    <mergeCell ref="A91:A92"/>
    <mergeCell ref="C91:C92"/>
    <mergeCell ref="AK99:AK100"/>
    <mergeCell ref="AO99:AO100"/>
    <mergeCell ref="AR99:AR100"/>
    <mergeCell ref="AS99:AS100"/>
    <mergeCell ref="BI101:BI102"/>
    <mergeCell ref="BJ101:BJ102"/>
    <mergeCell ref="BJ97:BJ98"/>
    <mergeCell ref="BJ95:BJ96"/>
    <mergeCell ref="A97:A98"/>
    <mergeCell ref="C97:C98"/>
    <mergeCell ref="AK97:AK98"/>
    <mergeCell ref="AO97:AO98"/>
    <mergeCell ref="AR97:AR98"/>
    <mergeCell ref="AS97:AS98"/>
    <mergeCell ref="AT97:AT98"/>
    <mergeCell ref="AU97:AU98"/>
    <mergeCell ref="AX97:AX98"/>
    <mergeCell ref="AX95:AX96"/>
    <mergeCell ref="BC95:BC96"/>
    <mergeCell ref="BD95:BD96"/>
    <mergeCell ref="BE95:BE96"/>
    <mergeCell ref="BF95:BF96"/>
    <mergeCell ref="BI95:BI96"/>
    <mergeCell ref="BG95:BG96"/>
    <mergeCell ref="A103:A104"/>
    <mergeCell ref="C103:C104"/>
    <mergeCell ref="AK103:AK104"/>
    <mergeCell ref="AO103:AO104"/>
    <mergeCell ref="AR103:AR104"/>
    <mergeCell ref="AU101:AU102"/>
    <mergeCell ref="BF99:BF100"/>
    <mergeCell ref="BI99:BI100"/>
    <mergeCell ref="BJ99:BJ100"/>
    <mergeCell ref="A101:A102"/>
    <mergeCell ref="C101:C102"/>
    <mergeCell ref="AK101:AK102"/>
    <mergeCell ref="AO101:AO102"/>
    <mergeCell ref="AR101:AR102"/>
    <mergeCell ref="AS101:AS102"/>
    <mergeCell ref="AT101:AT102"/>
    <mergeCell ref="AT99:AT100"/>
    <mergeCell ref="AU99:AU100"/>
    <mergeCell ref="AX99:AX100"/>
    <mergeCell ref="BC99:BC100"/>
    <mergeCell ref="BD99:BD100"/>
    <mergeCell ref="BE99:BE100"/>
    <mergeCell ref="A99:A100"/>
    <mergeCell ref="C99:C100"/>
    <mergeCell ref="AX101:AX102"/>
    <mergeCell ref="BC101:BC102"/>
    <mergeCell ref="BD101:BD102"/>
    <mergeCell ref="BE101:BE102"/>
    <mergeCell ref="BF101:BF102"/>
    <mergeCell ref="AS103:AS104"/>
    <mergeCell ref="AT103:AT104"/>
    <mergeCell ref="AU103:AU104"/>
    <mergeCell ref="AX103:AX104"/>
    <mergeCell ref="AR107:AR108"/>
    <mergeCell ref="AS107:AS108"/>
    <mergeCell ref="AT107:AT108"/>
    <mergeCell ref="AU107:AU108"/>
    <mergeCell ref="A105:A106"/>
    <mergeCell ref="C105:C106"/>
    <mergeCell ref="AK105:AK106"/>
    <mergeCell ref="AX107:AX108"/>
    <mergeCell ref="AU105:AU106"/>
    <mergeCell ref="AX105:AX106"/>
    <mergeCell ref="A107:A108"/>
    <mergeCell ref="C107:C108"/>
    <mergeCell ref="AK107:AK108"/>
    <mergeCell ref="AO107:AO108"/>
    <mergeCell ref="AO105:AO106"/>
    <mergeCell ref="AR105:AR106"/>
    <mergeCell ref="AS105:AS106"/>
    <mergeCell ref="AT105:AT106"/>
    <mergeCell ref="AR111:AR112"/>
    <mergeCell ref="AS111:AS112"/>
    <mergeCell ref="AT111:AT112"/>
    <mergeCell ref="AU111:AU112"/>
    <mergeCell ref="AX111:AX112"/>
    <mergeCell ref="AU109:AU110"/>
    <mergeCell ref="AX109:AX110"/>
    <mergeCell ref="A111:A112"/>
    <mergeCell ref="C111:C112"/>
    <mergeCell ref="AK111:AK112"/>
    <mergeCell ref="AO111:AO112"/>
    <mergeCell ref="AO109:AO110"/>
    <mergeCell ref="AR109:AR110"/>
    <mergeCell ref="AS109:AS110"/>
    <mergeCell ref="AT109:AT110"/>
    <mergeCell ref="A109:A110"/>
    <mergeCell ref="C109:C110"/>
    <mergeCell ref="AK109:AK110"/>
    <mergeCell ref="AU113:AU114"/>
    <mergeCell ref="AX113:AX114"/>
    <mergeCell ref="A115:A116"/>
    <mergeCell ref="B115:B116"/>
    <mergeCell ref="AO115:AO116"/>
    <mergeCell ref="AO113:AO114"/>
    <mergeCell ref="AR113:AR114"/>
    <mergeCell ref="AS113:AS114"/>
    <mergeCell ref="AT113:AT114"/>
    <mergeCell ref="A113:A114"/>
    <mergeCell ref="C113:C114"/>
    <mergeCell ref="AK113:AK114"/>
    <mergeCell ref="BG17:BG18"/>
    <mergeCell ref="BH17:BH18"/>
    <mergeCell ref="BG19:BG20"/>
    <mergeCell ref="BH19:BH20"/>
    <mergeCell ref="BG21:BG22"/>
    <mergeCell ref="BH21:BH22"/>
    <mergeCell ref="BG23:BG24"/>
    <mergeCell ref="BH23:BH24"/>
    <mergeCell ref="BG27:BG28"/>
    <mergeCell ref="BH27:BH28"/>
    <mergeCell ref="BG29:BG30"/>
    <mergeCell ref="BH29:BH30"/>
    <mergeCell ref="BG31:BG32"/>
    <mergeCell ref="BH31:BH32"/>
    <mergeCell ref="BG33:BG34"/>
    <mergeCell ref="BH33:BH34"/>
    <mergeCell ref="BG35:BG36"/>
    <mergeCell ref="BH35:BH36"/>
    <mergeCell ref="BG37:BG38"/>
    <mergeCell ref="BH37:BH38"/>
    <mergeCell ref="BG41:BG42"/>
    <mergeCell ref="BH41:BH42"/>
    <mergeCell ref="BG43:BG44"/>
    <mergeCell ref="BH43:BH44"/>
    <mergeCell ref="BG45:BG46"/>
    <mergeCell ref="BH45:BH46"/>
    <mergeCell ref="BG51:BG52"/>
    <mergeCell ref="BH51:BH52"/>
    <mergeCell ref="BG53:BG54"/>
    <mergeCell ref="BH53:BH54"/>
    <mergeCell ref="BG55:BG56"/>
    <mergeCell ref="BH55:BH56"/>
    <mergeCell ref="BG57:BG58"/>
    <mergeCell ref="BH57:BH58"/>
    <mergeCell ref="BG59:BG60"/>
    <mergeCell ref="BH59:BH60"/>
    <mergeCell ref="BG61:BG62"/>
    <mergeCell ref="BH61:BH62"/>
    <mergeCell ref="BG63:BG64"/>
    <mergeCell ref="BH63:BH64"/>
    <mergeCell ref="BG65:BG66"/>
    <mergeCell ref="BH65:BH66"/>
    <mergeCell ref="BG67:BG68"/>
    <mergeCell ref="BH67:BH68"/>
    <mergeCell ref="BG69:BG70"/>
    <mergeCell ref="BH69:BH70"/>
    <mergeCell ref="BG75:BG76"/>
    <mergeCell ref="BH75:BH76"/>
    <mergeCell ref="BG77:BG78"/>
    <mergeCell ref="BH77:BH78"/>
    <mergeCell ref="BG79:BG80"/>
    <mergeCell ref="BH79:BH80"/>
    <mergeCell ref="BG81:BG82"/>
    <mergeCell ref="BH81:BH82"/>
    <mergeCell ref="BG83:BG84"/>
    <mergeCell ref="BH83:BH84"/>
    <mergeCell ref="BG99:BG100"/>
    <mergeCell ref="BH99:BH100"/>
    <mergeCell ref="BG101:BG102"/>
    <mergeCell ref="BH101:BH102"/>
    <mergeCell ref="BG85:BG86"/>
    <mergeCell ref="BH85:BH86"/>
    <mergeCell ref="BG87:BG88"/>
    <mergeCell ref="BH87:BH88"/>
    <mergeCell ref="BG89:BG90"/>
    <mergeCell ref="BH89:BH90"/>
    <mergeCell ref="BG91:BG92"/>
    <mergeCell ref="BH91:BH92"/>
    <mergeCell ref="BG93:BG94"/>
    <mergeCell ref="BH93:BH94"/>
    <mergeCell ref="BH95:BH96"/>
    <mergeCell ref="BG97:BG98"/>
    <mergeCell ref="BH97:BH98"/>
    <mergeCell ref="BK15:BK16"/>
    <mergeCell ref="BK17:BK18"/>
    <mergeCell ref="BK19:BK20"/>
    <mergeCell ref="BK21:BK22"/>
    <mergeCell ref="BK23:BK24"/>
    <mergeCell ref="BK25:BK26"/>
    <mergeCell ref="BK27:BK28"/>
    <mergeCell ref="BK29:BK30"/>
    <mergeCell ref="BK31:BK32"/>
    <mergeCell ref="BK33:BK34"/>
    <mergeCell ref="BK35:BK36"/>
    <mergeCell ref="BK37:BK38"/>
    <mergeCell ref="BK39:BK40"/>
    <mergeCell ref="BK41:BK42"/>
    <mergeCell ref="BK43:BK44"/>
    <mergeCell ref="BK45:BK46"/>
    <mergeCell ref="BK47:BK48"/>
    <mergeCell ref="BK49:BK50"/>
    <mergeCell ref="BK51:BK52"/>
    <mergeCell ref="BK53:BK54"/>
    <mergeCell ref="BK55:BK56"/>
    <mergeCell ref="BK57:BK58"/>
    <mergeCell ref="BK59:BK60"/>
    <mergeCell ref="BK61:BK62"/>
    <mergeCell ref="BK63:BK64"/>
    <mergeCell ref="BK65:BK66"/>
    <mergeCell ref="BK67:BK68"/>
    <mergeCell ref="BK87:BK88"/>
    <mergeCell ref="BK89:BK90"/>
    <mergeCell ref="BK91:BK92"/>
    <mergeCell ref="BK93:BK94"/>
    <mergeCell ref="BK95:BK96"/>
    <mergeCell ref="BK97:BK98"/>
    <mergeCell ref="BK99:BK100"/>
    <mergeCell ref="BK101:BK102"/>
    <mergeCell ref="BK69:BK70"/>
    <mergeCell ref="BK71:BK72"/>
    <mergeCell ref="BK73:BK74"/>
    <mergeCell ref="BK75:BK76"/>
    <mergeCell ref="BK77:BK78"/>
    <mergeCell ref="BK79:BK80"/>
    <mergeCell ref="BK81:BK82"/>
    <mergeCell ref="BK83:BK84"/>
    <mergeCell ref="BK85:BK86"/>
  </mergeCells>
  <conditionalFormatting sqref="DD15:DD28">
    <cfRule type="cellIs" dxfId="14" priority="2" stopIfTrue="1" operator="equal">
      <formula>0</formula>
    </cfRule>
  </conditionalFormatting>
  <conditionalFormatting sqref="D12:R13 T12:AI13">
    <cfRule type="expression" dxfId="13" priority="5" stopIfTrue="1">
      <formula>OR(BR$17=1,BR$17=7,COUNTIF($DD$15:$DD$42,D$12))</formula>
    </cfRule>
  </conditionalFormatting>
  <dataValidations count="2">
    <dataValidation type="list" allowBlank="1" showInputMessage="1" showErrorMessage="1" sqref="BO14 BO42">
      <formula1>$BO$15:$BO$26</formula1>
    </dataValidation>
    <dataValidation type="list" allowBlank="1" showInputMessage="1" showErrorMessage="1" sqref="AN6">
      <formula1>$BM$15:$BM$26</formula1>
    </dataValidation>
  </dataValidations>
  <printOptions horizontalCentered="1" verticalCentered="1"/>
  <pageMargins left="0.39370078740157483" right="0.39370078740157483" top="0.23622047244094491" bottom="0.27" header="0" footer="0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Y77"/>
  <sheetViews>
    <sheetView topLeftCell="A16" zoomScale="80" zoomScaleNormal="80" zoomScaleSheetLayoutView="75" workbookViewId="0">
      <selection activeCell="AG23" sqref="AG23:AG62"/>
    </sheetView>
  </sheetViews>
  <sheetFormatPr defaultRowHeight="12.75"/>
  <cols>
    <col min="1" max="1" width="4.140625" style="21" customWidth="1"/>
    <col min="2" max="2" width="11.42578125" style="17" customWidth="1"/>
    <col min="3" max="19" width="6" style="18" customWidth="1"/>
    <col min="20" max="20" width="6" style="19" customWidth="1"/>
    <col min="21" max="30" width="6" style="18" customWidth="1"/>
    <col min="31" max="32" width="6" style="20" customWidth="1"/>
    <col min="33" max="33" width="6" style="18" customWidth="1"/>
    <col min="34" max="34" width="7.140625" style="18" customWidth="1"/>
    <col min="35" max="35" width="15.42578125" style="18" customWidth="1"/>
    <col min="36" max="36" width="6.5703125" style="82" customWidth="1"/>
    <col min="37" max="37" width="6.85546875" style="18" hidden="1" customWidth="1"/>
    <col min="38" max="38" width="11.140625" style="18" hidden="1" customWidth="1"/>
    <col min="39" max="39" width="9" style="18" hidden="1" customWidth="1"/>
    <col min="40" max="70" width="6.85546875" style="18" hidden="1" customWidth="1"/>
    <col min="71" max="72" width="10.42578125" style="18" hidden="1" customWidth="1"/>
    <col min="73" max="77" width="9.140625" style="18" hidden="1" customWidth="1"/>
    <col min="78" max="78" width="9.140625" style="18" customWidth="1"/>
    <col min="79" max="16384" width="9.140625" style="18"/>
  </cols>
  <sheetData>
    <row r="1" spans="1:71" ht="13.5" customHeight="1">
      <c r="A1" s="23"/>
      <c r="Q1" s="31"/>
      <c r="R1" s="31"/>
      <c r="S1" s="31"/>
      <c r="T1" s="31"/>
      <c r="U1" s="31"/>
      <c r="V1" s="31"/>
      <c r="W1" s="31"/>
      <c r="X1" s="30"/>
      <c r="Y1" s="32"/>
      <c r="Z1" s="32"/>
      <c r="AC1" s="33"/>
      <c r="AD1" s="33"/>
      <c r="AE1" s="33"/>
      <c r="AF1" s="33"/>
      <c r="AG1" s="33"/>
    </row>
    <row r="2" spans="1:71" ht="14.25" customHeight="1">
      <c r="A2" s="23"/>
      <c r="Q2" s="31"/>
      <c r="R2" s="31"/>
      <c r="S2" s="31"/>
      <c r="T2" s="31"/>
      <c r="U2" s="31"/>
      <c r="V2" s="31"/>
      <c r="W2" s="31"/>
      <c r="X2" s="30"/>
      <c r="Y2" s="32"/>
      <c r="Z2" s="32"/>
      <c r="AB2" s="33"/>
      <c r="AC2" s="33"/>
      <c r="AD2" s="33"/>
      <c r="AE2" s="33"/>
      <c r="AF2" s="33"/>
      <c r="AG2" s="33"/>
      <c r="AL2" s="412" t="s">
        <v>0</v>
      </c>
      <c r="AM2" s="413"/>
      <c r="AN2" s="413"/>
      <c r="AO2" s="414"/>
      <c r="AP2" s="412" t="s">
        <v>5</v>
      </c>
      <c r="AQ2" s="413"/>
      <c r="AR2" s="414"/>
      <c r="AS2" s="24"/>
      <c r="AT2" s="415" t="s">
        <v>6</v>
      </c>
      <c r="AU2" s="416"/>
      <c r="AV2" s="416"/>
      <c r="AW2" s="417"/>
    </row>
    <row r="3" spans="1:71" ht="14.25" customHeight="1">
      <c r="A3" s="23"/>
      <c r="Q3" s="31"/>
      <c r="R3" s="31"/>
      <c r="S3" s="31"/>
      <c r="T3" s="31"/>
      <c r="U3" s="31"/>
      <c r="V3" s="31"/>
      <c r="W3" s="31"/>
      <c r="X3" s="30"/>
      <c r="Y3" s="32"/>
      <c r="Z3" s="32"/>
      <c r="AB3" s="304"/>
      <c r="AC3" s="304"/>
      <c r="AD3" s="304"/>
      <c r="AE3" s="304"/>
      <c r="AF3" s="304"/>
      <c r="AG3" s="304"/>
      <c r="AH3" s="20"/>
      <c r="AL3" s="25"/>
      <c r="AM3" s="26"/>
      <c r="AN3" s="27">
        <f>VLOOKUP(M10,AN33:AQ44,2,0)</f>
        <v>8</v>
      </c>
      <c r="AO3" s="28" t="s">
        <v>40</v>
      </c>
      <c r="AP3" s="418">
        <f>AV4</f>
        <v>244</v>
      </c>
      <c r="AQ3" s="419"/>
      <c r="AR3" s="420"/>
      <c r="AS3" s="24"/>
      <c r="AT3" s="421" t="s">
        <v>8</v>
      </c>
      <c r="AU3" s="422"/>
      <c r="AV3" s="421" t="s">
        <v>9</v>
      </c>
      <c r="AW3" s="422"/>
    </row>
    <row r="4" spans="1:71" ht="14.25" customHeight="1">
      <c r="A4" s="23"/>
      <c r="Q4" s="31"/>
      <c r="R4" s="31"/>
      <c r="T4" s="31"/>
      <c r="U4" s="31"/>
      <c r="V4" s="31"/>
      <c r="W4" s="31"/>
      <c r="X4" s="30"/>
      <c r="Y4" s="32"/>
      <c r="Z4" s="32"/>
      <c r="AB4" s="304"/>
      <c r="AC4" s="304"/>
      <c r="AD4" s="304"/>
      <c r="AE4" s="304"/>
      <c r="AF4" s="304"/>
      <c r="AG4" s="304"/>
      <c r="AH4" s="20"/>
      <c r="AL4" s="29"/>
      <c r="AM4" s="29"/>
      <c r="AN4" s="29"/>
      <c r="AO4" s="29"/>
      <c r="AP4" s="29"/>
      <c r="AQ4" s="29"/>
      <c r="AR4" s="29"/>
      <c r="AS4" s="30"/>
      <c r="AT4" s="407">
        <f>DATE($Q$10,VLOOKUP($M$10,AN33:AO44,2,0),1)</f>
        <v>214</v>
      </c>
      <c r="AU4" s="408"/>
      <c r="AV4" s="407">
        <f>EOMONTH(AT4,0)</f>
        <v>244</v>
      </c>
      <c r="AW4" s="408"/>
    </row>
    <row r="5" spans="1:71" ht="14.25" customHeight="1">
      <c r="A5" s="23"/>
      <c r="Q5" s="31"/>
      <c r="R5" s="31"/>
      <c r="T5" s="31"/>
      <c r="U5" s="31"/>
      <c r="V5" s="31"/>
      <c r="W5" s="31"/>
      <c r="X5" s="30"/>
      <c r="Y5" s="32"/>
      <c r="Z5" s="32"/>
      <c r="AB5" s="34"/>
      <c r="AC5" s="304"/>
      <c r="AD5" s="304"/>
      <c r="AE5" s="304"/>
      <c r="AF5" s="34"/>
      <c r="AG5" s="20"/>
      <c r="AH5" s="304"/>
    </row>
    <row r="6" spans="1:71" ht="14.25" customHeight="1">
      <c r="A6" s="23"/>
      <c r="Q6" s="31"/>
      <c r="R6" s="31"/>
      <c r="T6" s="31"/>
      <c r="U6" s="31"/>
      <c r="V6" s="31"/>
      <c r="W6" s="31"/>
      <c r="X6" s="30"/>
      <c r="Y6" s="32"/>
      <c r="Z6" s="32"/>
      <c r="AB6" s="36"/>
      <c r="AC6" s="34"/>
      <c r="AD6" s="34"/>
      <c r="AE6" s="34"/>
      <c r="AF6" s="34"/>
      <c r="AG6" s="34"/>
      <c r="AH6" s="34"/>
    </row>
    <row r="7" spans="1:71" ht="14.25" customHeight="1">
      <c r="A7" s="23"/>
      <c r="Q7" s="31"/>
      <c r="R7" s="31"/>
      <c r="S7" s="31"/>
      <c r="T7" s="31"/>
      <c r="U7" s="31"/>
      <c r="V7" s="31"/>
      <c r="W7" s="31"/>
      <c r="X7" s="30"/>
      <c r="Y7" s="32"/>
      <c r="Z7" s="32"/>
      <c r="AB7" s="36"/>
      <c r="AC7" s="34"/>
      <c r="AD7" s="34"/>
      <c r="AE7" s="34"/>
      <c r="AF7" s="34"/>
      <c r="AG7" s="20"/>
      <c r="AH7" s="34"/>
    </row>
    <row r="8" spans="1:71" ht="14.25" customHeight="1">
      <c r="A8" s="23"/>
      <c r="J8" s="409" t="s">
        <v>47</v>
      </c>
      <c r="K8" s="409"/>
      <c r="L8" s="409"/>
      <c r="M8" s="409"/>
      <c r="N8" s="409"/>
      <c r="O8" s="409"/>
      <c r="P8" s="409"/>
      <c r="Q8" s="409"/>
      <c r="R8" s="409"/>
      <c r="S8" s="409"/>
      <c r="T8" s="31"/>
      <c r="U8" s="31"/>
      <c r="V8" s="31"/>
      <c r="W8" s="31"/>
      <c r="X8" s="30"/>
      <c r="Y8" s="32"/>
      <c r="Z8" s="32"/>
      <c r="AA8" s="32"/>
      <c r="AB8" s="32"/>
      <c r="AC8" s="30"/>
      <c r="AD8" s="36"/>
      <c r="AE8" s="34"/>
      <c r="AF8" s="34"/>
      <c r="AG8" s="34"/>
      <c r="AH8" s="34"/>
    </row>
    <row r="9" spans="1:71" ht="14.25" customHeight="1">
      <c r="A9" s="37"/>
      <c r="B9" s="38"/>
      <c r="C9" s="39"/>
      <c r="D9" s="40"/>
      <c r="E9" s="40"/>
      <c r="F9" s="40"/>
      <c r="G9" s="40"/>
      <c r="H9" s="40"/>
      <c r="I9" s="40"/>
      <c r="J9" s="410" t="s">
        <v>48</v>
      </c>
      <c r="K9" s="410"/>
      <c r="L9" s="410"/>
      <c r="M9" s="410"/>
      <c r="N9" s="410"/>
      <c r="O9" s="410"/>
      <c r="P9" s="410"/>
      <c r="Q9" s="410"/>
      <c r="R9" s="410"/>
      <c r="S9" s="410"/>
      <c r="T9" s="41"/>
      <c r="U9" s="42"/>
      <c r="V9" s="43"/>
      <c r="W9" s="44"/>
      <c r="X9" s="43"/>
      <c r="Y9" s="45"/>
      <c r="Z9" s="46"/>
      <c r="AA9" s="47"/>
      <c r="AB9" s="47"/>
      <c r="AC9" s="47"/>
      <c r="AD9" s="48"/>
      <c r="AE9" s="34"/>
      <c r="AF9" s="34"/>
      <c r="AG9" s="35"/>
      <c r="AH9" s="35"/>
    </row>
    <row r="10" spans="1:71" ht="13.5" customHeight="1">
      <c r="A10" s="37"/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1" t="s">
        <v>49</v>
      </c>
      <c r="M10" s="288" t="s">
        <v>22</v>
      </c>
      <c r="N10" s="287"/>
      <c r="O10" s="52">
        <v>2014</v>
      </c>
      <c r="P10" s="40" t="s">
        <v>31</v>
      </c>
      <c r="Q10" s="50"/>
      <c r="R10" s="53"/>
      <c r="S10" s="53"/>
      <c r="T10" s="41"/>
      <c r="U10" s="54"/>
      <c r="V10" s="43"/>
      <c r="W10" s="44"/>
      <c r="X10" s="43"/>
      <c r="Y10" s="43"/>
      <c r="Z10" s="43"/>
      <c r="AA10" s="47"/>
      <c r="AB10" s="47"/>
      <c r="AC10" s="47"/>
      <c r="AD10" s="55"/>
    </row>
    <row r="11" spans="1:71" ht="9.75" customHeight="1">
      <c r="A11" s="37"/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260"/>
      <c r="N11" s="260"/>
      <c r="O11" s="52"/>
      <c r="P11" s="40"/>
      <c r="Q11" s="50"/>
      <c r="R11" s="53"/>
      <c r="S11" s="53"/>
      <c r="T11" s="41"/>
      <c r="U11" s="54"/>
      <c r="V11" s="43"/>
      <c r="W11" s="44"/>
      <c r="X11" s="43"/>
      <c r="Y11" s="43"/>
      <c r="Z11" s="43"/>
      <c r="AA11" s="47"/>
      <c r="AB11" s="47"/>
      <c r="AC11" s="47"/>
      <c r="AD11" s="55"/>
    </row>
    <row r="12" spans="1:71" s="104" customFormat="1" ht="39.950000000000003" customHeight="1">
      <c r="A12" s="242" t="s">
        <v>10</v>
      </c>
      <c r="B12" s="243" t="s">
        <v>11</v>
      </c>
      <c r="C12" s="241">
        <f t="shared" ref="C12" si="0">DATE(год,$AN$3,AN16)</f>
        <v>41852</v>
      </c>
      <c r="D12" s="241">
        <f t="shared" ref="D12" si="1">DATE(год,$AN$3,AO16)</f>
        <v>41853</v>
      </c>
      <c r="E12" s="241">
        <f t="shared" ref="E12" si="2">DATE(год,$AN$3,AP16)</f>
        <v>41854</v>
      </c>
      <c r="F12" s="241">
        <f t="shared" ref="F12" si="3">DATE(год,$AN$3,AQ16)</f>
        <v>41855</v>
      </c>
      <c r="G12" s="241">
        <f t="shared" ref="G12" si="4">DATE(год,$AN$3,AR16)</f>
        <v>41856</v>
      </c>
      <c r="H12" s="241">
        <f t="shared" ref="H12" si="5">DATE(год,$AN$3,AS16)</f>
        <v>41857</v>
      </c>
      <c r="I12" s="241">
        <f t="shared" ref="I12" si="6">DATE(год,$AN$3,AT16)</f>
        <v>41858</v>
      </c>
      <c r="J12" s="241">
        <f t="shared" ref="J12" si="7">DATE(год,$AN$3,AU16)</f>
        <v>41859</v>
      </c>
      <c r="K12" s="241">
        <f t="shared" ref="K12" si="8">DATE(год,$AN$3,AV16)</f>
        <v>41860</v>
      </c>
      <c r="L12" s="241">
        <f t="shared" ref="L12" si="9">DATE(год,$AN$3,AW16)</f>
        <v>41861</v>
      </c>
      <c r="M12" s="241">
        <f t="shared" ref="M12" si="10">DATE(год,$AN$3,AX16)</f>
        <v>41862</v>
      </c>
      <c r="N12" s="241">
        <f t="shared" ref="N12" si="11">DATE(год,$AN$3,AY16)</f>
        <v>41863</v>
      </c>
      <c r="O12" s="241">
        <f t="shared" ref="O12" si="12">DATE(год,$AN$3,AZ16)</f>
        <v>41864</v>
      </c>
      <c r="P12" s="241">
        <f t="shared" ref="P12" si="13">DATE(год,$AN$3,BA16)</f>
        <v>41865</v>
      </c>
      <c r="Q12" s="241">
        <f t="shared" ref="Q12" si="14">DATE(год,$AN$3,BB16)</f>
        <v>41866</v>
      </c>
      <c r="R12" s="241">
        <f t="shared" ref="R12" si="15">DATE(год,$AN$3,BC16)</f>
        <v>41867</v>
      </c>
      <c r="S12" s="241">
        <f t="shared" ref="S12" si="16">DATE(год,$AN$3,BD16)</f>
        <v>41868</v>
      </c>
      <c r="T12" s="241">
        <f t="shared" ref="T12" si="17">DATE(год,$AN$3,BE16)</f>
        <v>41869</v>
      </c>
      <c r="U12" s="241">
        <f t="shared" ref="U12" si="18">DATE(год,$AN$3,BF16)</f>
        <v>41870</v>
      </c>
      <c r="V12" s="241">
        <f t="shared" ref="V12" si="19">DATE(год,$AN$3,BG16)</f>
        <v>41871</v>
      </c>
      <c r="W12" s="241">
        <f t="shared" ref="W12" si="20">DATE(год,$AN$3,BH16)</f>
        <v>41872</v>
      </c>
      <c r="X12" s="241">
        <f t="shared" ref="X12" si="21">DATE(год,$AN$3,BI16)</f>
        <v>41873</v>
      </c>
      <c r="Y12" s="241">
        <f t="shared" ref="Y12" si="22">DATE(год,$AN$3,BJ16)</f>
        <v>41874</v>
      </c>
      <c r="Z12" s="241">
        <f t="shared" ref="Z12" si="23">DATE(год,$AN$3,BK16)</f>
        <v>41875</v>
      </c>
      <c r="AA12" s="241">
        <f t="shared" ref="AA12" si="24">DATE(год,$AN$3,BL16)</f>
        <v>41876</v>
      </c>
      <c r="AB12" s="241">
        <f t="shared" ref="AB12" si="25">DATE(год,$AN$3,BM16)</f>
        <v>41877</v>
      </c>
      <c r="AC12" s="241">
        <f t="shared" ref="AC12" si="26">DATE(год,$AN$3,BN16)</f>
        <v>41878</v>
      </c>
      <c r="AD12" s="241">
        <f t="shared" ref="AD12" si="27">DATE(год,$AN$3,BO16)</f>
        <v>41879</v>
      </c>
      <c r="AE12" s="241">
        <f t="shared" ref="AE12" si="28">DATE(год,$AN$3,BP16)</f>
        <v>41880</v>
      </c>
      <c r="AF12" s="241">
        <f t="shared" ref="AF12" si="29">DATE(год,$AN$3,BQ16)</f>
        <v>41881</v>
      </c>
      <c r="AG12" s="241">
        <f t="shared" ref="AG12" si="30">DATE(год,$AN$3,BR16)</f>
        <v>41882</v>
      </c>
      <c r="AH12" s="246" t="s">
        <v>132</v>
      </c>
      <c r="AI12" s="244" t="s">
        <v>54</v>
      </c>
      <c r="AJ12" s="245"/>
    </row>
    <row r="13" spans="1:71" ht="39.950000000000003" customHeight="1">
      <c r="A13" s="259">
        <v>1</v>
      </c>
      <c r="B13" s="233" t="str">
        <f ca="1">IF($M$10="январь",INDIRECT("караулы!c"&amp;2+((ROW()-13)*2)),(IF($M$10="февраль",INDIRECT("караулы!d"&amp;2+((ROW()-13)*2)),(IF($M$10="март",INDIRECT("караулы!e"&amp;2+((ROW()-13)*2)),(IF($M$10="апрель",INDIRECT("караулы!f"&amp;2+((ROW()-13)*2)),(IF($M$10="май",INDIRECT("караулы!g"&amp;2+((ROW()-13)*2)),(IF($M$10="июнь",INDIRECT("караулы!h"&amp;2+((ROW()-13)*2)),(IF($M$10="июль",INDIRECT("караулы!i"&amp;2+((ROW()-13)*2)),(IF($M$10="август",INDIRECT("караулы!j"&amp;2+((ROW()-13)*2)),(IF($M$10="сентябрь",INDIRECT("караулы!k"&amp;2+((ROW()-13)*2)),(IF($M$10="октябрь",INDIRECT("караулы!l"&amp;2+((ROW()-13)*2)),(IF($M$10="ноябрь",INDIRECT("караулы!m"&amp;2+((ROW()-13)*2)),(IF($M$10="декабрь",INDIRECT("караулы!n"&amp;2+((ROW()-13)*2)),"")))))))))))))))))))))))</f>
        <v>Косолапов М.Н.</v>
      </c>
      <c r="C13" s="236" t="s">
        <v>131</v>
      </c>
      <c r="D13" s="236" t="s">
        <v>7</v>
      </c>
      <c r="E13" s="236" t="s">
        <v>7</v>
      </c>
      <c r="F13" s="236" t="s">
        <v>131</v>
      </c>
      <c r="G13" s="236" t="s">
        <v>131</v>
      </c>
      <c r="H13" s="236" t="s">
        <v>131</v>
      </c>
      <c r="I13" s="236" t="s">
        <v>131</v>
      </c>
      <c r="J13" s="236" t="s">
        <v>131</v>
      </c>
      <c r="K13" s="236" t="s">
        <v>7</v>
      </c>
      <c r="L13" s="236" t="s">
        <v>7</v>
      </c>
      <c r="M13" s="236" t="s">
        <v>131</v>
      </c>
      <c r="N13" s="236" t="s">
        <v>131</v>
      </c>
      <c r="O13" s="236" t="s">
        <v>131</v>
      </c>
      <c r="P13" s="236" t="s">
        <v>131</v>
      </c>
      <c r="Q13" s="236" t="s">
        <v>131</v>
      </c>
      <c r="R13" s="236" t="s">
        <v>7</v>
      </c>
      <c r="S13" s="236" t="s">
        <v>7</v>
      </c>
      <c r="T13" s="236" t="s">
        <v>131</v>
      </c>
      <c r="U13" s="236" t="s">
        <v>131</v>
      </c>
      <c r="V13" s="236" t="s">
        <v>131</v>
      </c>
      <c r="W13" s="236" t="s">
        <v>131</v>
      </c>
      <c r="X13" s="236" t="s">
        <v>131</v>
      </c>
      <c r="Y13" s="236" t="s">
        <v>7</v>
      </c>
      <c r="Z13" s="236" t="s">
        <v>7</v>
      </c>
      <c r="AA13" s="236" t="s">
        <v>131</v>
      </c>
      <c r="AB13" s="236" t="s">
        <v>131</v>
      </c>
      <c r="AC13" s="236" t="s">
        <v>131</v>
      </c>
      <c r="AD13" s="236" t="s">
        <v>131</v>
      </c>
      <c r="AE13" s="236" t="s">
        <v>131</v>
      </c>
      <c r="AF13" s="236" t="s">
        <v>7</v>
      </c>
      <c r="AG13" s="236" t="s">
        <v>7</v>
      </c>
      <c r="AH13" s="58"/>
      <c r="AI13" s="59"/>
      <c r="AL13" s="88">
        <v>41640</v>
      </c>
      <c r="AM13" s="56" t="s">
        <v>57</v>
      </c>
      <c r="AN13" s="57" t="str">
        <f>IF((WEEKDAY(AN14,2))=1,"Р",IF((WEEKDAY(AN14,2))=2,"Р",IF((WEEKDAY(AN14,2))=3,"Р",IF((WEEKDAY(AN14,2))=4,"Р",IF((WEEKDAY(AN14,2))=5,"Р",IF((WEEKDAY(AN14,2))=6,"В",IF((WEEKDAY(AN14,2))=7,"В")))))))</f>
        <v>Р</v>
      </c>
      <c r="AO13" s="57" t="str">
        <f t="shared" ref="AO13:BR13" si="31">IF((WEEKDAY(AO14,2))=1,"Р",IF((WEEKDAY(AO14,2))=2,"Р",IF((WEEKDAY(AO14,2))=3,"Р",IF((WEEKDAY(AO14,2))=4,"Р",IF((WEEKDAY(AO14,2))=5,"Р",IF((WEEKDAY(AO14,2))=6,"В",IF((WEEKDAY(AO14,2))=7,"В")))))))</f>
        <v>В</v>
      </c>
      <c r="AP13" s="57" t="str">
        <f t="shared" si="31"/>
        <v>В</v>
      </c>
      <c r="AQ13" s="57" t="str">
        <f t="shared" si="31"/>
        <v>Р</v>
      </c>
      <c r="AR13" s="57" t="str">
        <f t="shared" si="31"/>
        <v>Р</v>
      </c>
      <c r="AS13" s="57" t="str">
        <f t="shared" si="31"/>
        <v>Р</v>
      </c>
      <c r="AT13" s="57" t="str">
        <f t="shared" si="31"/>
        <v>Р</v>
      </c>
      <c r="AU13" s="57" t="str">
        <f t="shared" si="31"/>
        <v>Р</v>
      </c>
      <c r="AV13" s="57" t="str">
        <f t="shared" si="31"/>
        <v>В</v>
      </c>
      <c r="AW13" s="57" t="str">
        <f t="shared" si="31"/>
        <v>В</v>
      </c>
      <c r="AX13" s="57" t="str">
        <f t="shared" si="31"/>
        <v>Р</v>
      </c>
      <c r="AY13" s="57" t="str">
        <f t="shared" si="31"/>
        <v>Р</v>
      </c>
      <c r="AZ13" s="57" t="str">
        <f t="shared" si="31"/>
        <v>Р</v>
      </c>
      <c r="BA13" s="57" t="str">
        <f t="shared" si="31"/>
        <v>Р</v>
      </c>
      <c r="BB13" s="57" t="str">
        <f t="shared" si="31"/>
        <v>Р</v>
      </c>
      <c r="BC13" s="57" t="str">
        <f t="shared" si="31"/>
        <v>В</v>
      </c>
      <c r="BD13" s="57" t="str">
        <f t="shared" si="31"/>
        <v>В</v>
      </c>
      <c r="BE13" s="57" t="str">
        <f t="shared" si="31"/>
        <v>Р</v>
      </c>
      <c r="BF13" s="57" t="str">
        <f t="shared" si="31"/>
        <v>Р</v>
      </c>
      <c r="BG13" s="57" t="str">
        <f t="shared" si="31"/>
        <v>Р</v>
      </c>
      <c r="BH13" s="57" t="str">
        <f t="shared" si="31"/>
        <v>Р</v>
      </c>
      <c r="BI13" s="57" t="str">
        <f t="shared" si="31"/>
        <v>Р</v>
      </c>
      <c r="BJ13" s="57" t="str">
        <f t="shared" si="31"/>
        <v>В</v>
      </c>
      <c r="BK13" s="57" t="str">
        <f t="shared" si="31"/>
        <v>В</v>
      </c>
      <c r="BL13" s="57" t="str">
        <f t="shared" si="31"/>
        <v>Р</v>
      </c>
      <c r="BM13" s="57" t="str">
        <f t="shared" si="31"/>
        <v>Р</v>
      </c>
      <c r="BN13" s="57" t="str">
        <f t="shared" si="31"/>
        <v>Р</v>
      </c>
      <c r="BO13" s="57" t="str">
        <f t="shared" si="31"/>
        <v>Р</v>
      </c>
      <c r="BP13" s="57" t="str">
        <f t="shared" si="31"/>
        <v>Р</v>
      </c>
      <c r="BQ13" s="57" t="str">
        <f t="shared" si="31"/>
        <v>В</v>
      </c>
      <c r="BR13" s="57" t="str">
        <f t="shared" si="31"/>
        <v>В</v>
      </c>
    </row>
    <row r="14" spans="1:71" ht="39.950000000000003" customHeight="1">
      <c r="A14" s="259">
        <v>2</v>
      </c>
      <c r="B14" s="233" t="str">
        <f t="shared" ref="B14:B62" ca="1" si="32">IF($M$10="январь",INDIRECT("караулы!c"&amp;2+((ROW()-13)*2)),(IF($M$10="февраль",INDIRECT("караулы!d"&amp;2+((ROW()-13)*2)),(IF($M$10="март",INDIRECT("караулы!e"&amp;2+((ROW()-13)*2)),(IF($M$10="апрель",INDIRECT("караулы!f"&amp;2+((ROW()-13)*2)),(IF($M$10="май",INDIRECT("караулы!g"&amp;2+((ROW()-13)*2)),(IF($M$10="июнь",INDIRECT("караулы!h"&amp;2+((ROW()-13)*2)),(IF($M$10="июль",INDIRECT("караулы!i"&amp;2+((ROW()-13)*2)),(IF($M$10="август",INDIRECT("караулы!j"&amp;2+((ROW()-13)*2)),(IF($M$10="сентябрь",INDIRECT("караулы!k"&amp;2+((ROW()-13)*2)),(IF($M$10="октябрь",INDIRECT("караулы!l"&amp;2+((ROW()-13)*2)),(IF($M$10="ноябрь",INDIRECT("караулы!m"&amp;2+((ROW()-13)*2)),(IF($M$10="декабрь",INDIRECT("караулы!n"&amp;2+((ROW()-13)*2)),"")))))))))))))))))))))))</f>
        <v>Молдаванцев Ю.Б.</v>
      </c>
      <c r="C14" s="236" t="s">
        <v>131</v>
      </c>
      <c r="D14" s="236" t="s">
        <v>7</v>
      </c>
      <c r="E14" s="236" t="s">
        <v>7</v>
      </c>
      <c r="F14" s="236" t="s">
        <v>131</v>
      </c>
      <c r="G14" s="236" t="s">
        <v>131</v>
      </c>
      <c r="H14" s="236" t="s">
        <v>131</v>
      </c>
      <c r="I14" s="236" t="s">
        <v>131</v>
      </c>
      <c r="J14" s="236" t="s">
        <v>131</v>
      </c>
      <c r="K14" s="236" t="s">
        <v>7</v>
      </c>
      <c r="L14" s="236" t="s">
        <v>7</v>
      </c>
      <c r="M14" s="236" t="s">
        <v>131</v>
      </c>
      <c r="N14" s="236" t="s">
        <v>131</v>
      </c>
      <c r="O14" s="236" t="s">
        <v>131</v>
      </c>
      <c r="P14" s="236" t="s">
        <v>131</v>
      </c>
      <c r="Q14" s="236" t="s">
        <v>131</v>
      </c>
      <c r="R14" s="236" t="s">
        <v>7</v>
      </c>
      <c r="S14" s="236" t="s">
        <v>7</v>
      </c>
      <c r="T14" s="236" t="s">
        <v>131</v>
      </c>
      <c r="U14" s="236" t="s">
        <v>131</v>
      </c>
      <c r="V14" s="236" t="s">
        <v>131</v>
      </c>
      <c r="W14" s="236" t="s">
        <v>131</v>
      </c>
      <c r="X14" s="236" t="s">
        <v>131</v>
      </c>
      <c r="Y14" s="236" t="s">
        <v>7</v>
      </c>
      <c r="Z14" s="236" t="s">
        <v>7</v>
      </c>
      <c r="AA14" s="236" t="s">
        <v>131</v>
      </c>
      <c r="AB14" s="236" t="s">
        <v>131</v>
      </c>
      <c r="AC14" s="236" t="s">
        <v>131</v>
      </c>
      <c r="AD14" s="236" t="s">
        <v>131</v>
      </c>
      <c r="AE14" s="236" t="s">
        <v>131</v>
      </c>
      <c r="AF14" s="236" t="s">
        <v>7</v>
      </c>
      <c r="AG14" s="236" t="s">
        <v>7</v>
      </c>
      <c r="AH14" s="58"/>
      <c r="AI14" s="61"/>
      <c r="AL14" s="88">
        <v>41641</v>
      </c>
      <c r="AM14" s="18" t="s">
        <v>33</v>
      </c>
      <c r="AN14" s="22">
        <f t="shared" ref="AN14" si="33">WEEKDAY(C12,1)</f>
        <v>6</v>
      </c>
      <c r="AO14" s="22">
        <f t="shared" ref="AO14" si="34">WEEKDAY(D12,1)</f>
        <v>7</v>
      </c>
      <c r="AP14" s="22">
        <f t="shared" ref="AP14" si="35">WEEKDAY(E12,1)</f>
        <v>1</v>
      </c>
      <c r="AQ14" s="22">
        <f t="shared" ref="AQ14" si="36">WEEKDAY(F12,1)</f>
        <v>2</v>
      </c>
      <c r="AR14" s="22">
        <f t="shared" ref="AR14" si="37">WEEKDAY(G12,1)</f>
        <v>3</v>
      </c>
      <c r="AS14" s="22">
        <f t="shared" ref="AS14" si="38">WEEKDAY(H12,1)</f>
        <v>4</v>
      </c>
      <c r="AT14" s="22">
        <f t="shared" ref="AT14" si="39">WEEKDAY(I12,1)</f>
        <v>5</v>
      </c>
      <c r="AU14" s="22">
        <f t="shared" ref="AU14" si="40">WEEKDAY(J12,1)</f>
        <v>6</v>
      </c>
      <c r="AV14" s="22">
        <f t="shared" ref="AV14" si="41">WEEKDAY(K12,1)</f>
        <v>7</v>
      </c>
      <c r="AW14" s="22">
        <f t="shared" ref="AW14" si="42">WEEKDAY(L12,1)</f>
        <v>1</v>
      </c>
      <c r="AX14" s="22">
        <f t="shared" ref="AX14" si="43">WEEKDAY(M12,1)</f>
        <v>2</v>
      </c>
      <c r="AY14" s="22">
        <f t="shared" ref="AY14" si="44">WEEKDAY(N12,1)</f>
        <v>3</v>
      </c>
      <c r="AZ14" s="22">
        <f t="shared" ref="AZ14" si="45">WEEKDAY(O12,1)</f>
        <v>4</v>
      </c>
      <c r="BA14" s="22">
        <f t="shared" ref="BA14" si="46">WEEKDAY(P12,1)</f>
        <v>5</v>
      </c>
      <c r="BB14" s="22">
        <f t="shared" ref="BB14" si="47">WEEKDAY(Q12,1)</f>
        <v>6</v>
      </c>
      <c r="BC14" s="22">
        <f t="shared" ref="BC14" si="48">WEEKDAY(R12,1)</f>
        <v>7</v>
      </c>
      <c r="BD14" s="22">
        <f t="shared" ref="BD14" si="49">WEEKDAY(S12,1)</f>
        <v>1</v>
      </c>
      <c r="BE14" s="22">
        <f t="shared" ref="BE14" si="50">WEEKDAY(T12,1)</f>
        <v>2</v>
      </c>
      <c r="BF14" s="22">
        <f t="shared" ref="BF14" si="51">WEEKDAY(U12,1)</f>
        <v>3</v>
      </c>
      <c r="BG14" s="22">
        <f t="shared" ref="BG14" si="52">WEEKDAY(V12,1)</f>
        <v>4</v>
      </c>
      <c r="BH14" s="22">
        <f t="shared" ref="BH14" si="53">WEEKDAY(W12,1)</f>
        <v>5</v>
      </c>
      <c r="BI14" s="22">
        <f t="shared" ref="BI14" si="54">WEEKDAY(X12,1)</f>
        <v>6</v>
      </c>
      <c r="BJ14" s="22">
        <f t="shared" ref="BJ14" si="55">WEEKDAY(Y12,1)</f>
        <v>7</v>
      </c>
      <c r="BK14" s="22">
        <f t="shared" ref="BK14" si="56">WEEKDAY(Z12,1)</f>
        <v>1</v>
      </c>
      <c r="BL14" s="22">
        <f t="shared" ref="BL14" si="57">WEEKDAY(AA12,1)</f>
        <v>2</v>
      </c>
      <c r="BM14" s="22">
        <f t="shared" ref="BM14" si="58">WEEKDAY(AB12,1)</f>
        <v>3</v>
      </c>
      <c r="BN14" s="22">
        <f t="shared" ref="BN14" si="59">WEEKDAY(AC12,1)</f>
        <v>4</v>
      </c>
      <c r="BO14" s="22">
        <f t="shared" ref="BO14" si="60">WEEKDAY(AD12,1)</f>
        <v>5</v>
      </c>
      <c r="BP14" s="22">
        <f t="shared" ref="BP14" si="61">WEEKDAY(AE12,1)</f>
        <v>6</v>
      </c>
      <c r="BQ14" s="22">
        <f t="shared" ref="BQ14" si="62">WEEKDAY(AF12,1)</f>
        <v>7</v>
      </c>
      <c r="BR14" s="22">
        <f t="shared" ref="BR14" si="63">WEEKDAY(AG12,1)</f>
        <v>1</v>
      </c>
    </row>
    <row r="15" spans="1:71" ht="39.950000000000003" customHeight="1">
      <c r="A15" s="259">
        <v>3</v>
      </c>
      <c r="B15" s="233" t="str">
        <f t="shared" ca="1" si="32"/>
        <v>Настин  Ю.А.</v>
      </c>
      <c r="C15" s="236" t="s">
        <v>16</v>
      </c>
      <c r="D15" s="236" t="s">
        <v>18</v>
      </c>
      <c r="E15" s="236" t="s">
        <v>38</v>
      </c>
      <c r="F15" s="236" t="s">
        <v>133</v>
      </c>
      <c r="G15" s="236" t="s">
        <v>56</v>
      </c>
      <c r="H15" s="236" t="s">
        <v>7</v>
      </c>
      <c r="I15" s="236" t="s">
        <v>57</v>
      </c>
      <c r="J15" s="236" t="s">
        <v>130</v>
      </c>
      <c r="K15" s="236" t="s">
        <v>7</v>
      </c>
      <c r="L15" s="236" t="s">
        <v>7</v>
      </c>
      <c r="M15" s="236" t="s">
        <v>57</v>
      </c>
      <c r="N15" s="236" t="s">
        <v>130</v>
      </c>
      <c r="O15" s="236" t="s">
        <v>7</v>
      </c>
      <c r="P15" s="236" t="s">
        <v>7</v>
      </c>
      <c r="Q15" s="236" t="s">
        <v>57</v>
      </c>
      <c r="R15" s="236" t="s">
        <v>130</v>
      </c>
      <c r="S15" s="236" t="s">
        <v>7</v>
      </c>
      <c r="T15" s="236" t="s">
        <v>7</v>
      </c>
      <c r="U15" s="236" t="s">
        <v>57</v>
      </c>
      <c r="V15" s="236" t="s">
        <v>130</v>
      </c>
      <c r="W15" s="236" t="s">
        <v>7</v>
      </c>
      <c r="X15" s="236" t="s">
        <v>7</v>
      </c>
      <c r="Y15" s="236" t="s">
        <v>57</v>
      </c>
      <c r="Z15" s="236" t="s">
        <v>130</v>
      </c>
      <c r="AA15" s="236" t="s">
        <v>7</v>
      </c>
      <c r="AB15" s="236" t="s">
        <v>7</v>
      </c>
      <c r="AC15" s="236" t="s">
        <v>57</v>
      </c>
      <c r="AD15" s="236" t="s">
        <v>130</v>
      </c>
      <c r="AE15" s="236" t="s">
        <v>7</v>
      </c>
      <c r="AF15" s="236" t="s">
        <v>7</v>
      </c>
      <c r="AG15" s="236" t="s">
        <v>57</v>
      </c>
      <c r="AH15" s="58"/>
      <c r="AI15" s="61"/>
      <c r="AL15" s="88">
        <v>41642</v>
      </c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</row>
    <row r="16" spans="1:71" ht="39.950000000000003" customHeight="1">
      <c r="A16" s="259">
        <v>4</v>
      </c>
      <c r="B16" s="233" t="str">
        <f t="shared" ca="1" si="32"/>
        <v>Рябов П.В.</v>
      </c>
      <c r="C16" s="236" t="s">
        <v>18</v>
      </c>
      <c r="D16" s="236" t="s">
        <v>18</v>
      </c>
      <c r="E16" s="236" t="s">
        <v>18</v>
      </c>
      <c r="F16" s="236" t="s">
        <v>16</v>
      </c>
      <c r="G16" s="236" t="s">
        <v>7</v>
      </c>
      <c r="H16" s="236" t="s">
        <v>7</v>
      </c>
      <c r="I16" s="236" t="s">
        <v>57</v>
      </c>
      <c r="J16" s="236" t="s">
        <v>130</v>
      </c>
      <c r="K16" s="236" t="s">
        <v>7</v>
      </c>
      <c r="L16" s="236" t="s">
        <v>7</v>
      </c>
      <c r="M16" s="236" t="s">
        <v>57</v>
      </c>
      <c r="N16" s="236" t="s">
        <v>130</v>
      </c>
      <c r="O16" s="236" t="s">
        <v>7</v>
      </c>
      <c r="P16" s="236" t="s">
        <v>7</v>
      </c>
      <c r="Q16" s="236" t="s">
        <v>57</v>
      </c>
      <c r="R16" s="236" t="s">
        <v>130</v>
      </c>
      <c r="S16" s="236" t="s">
        <v>16</v>
      </c>
      <c r="T16" s="236" t="s">
        <v>16</v>
      </c>
      <c r="U16" s="236" t="s">
        <v>16</v>
      </c>
      <c r="V16" s="236" t="s">
        <v>16</v>
      </c>
      <c r="W16" s="236" t="s">
        <v>7</v>
      </c>
      <c r="X16" s="236" t="s">
        <v>7</v>
      </c>
      <c r="Y16" s="236" t="s">
        <v>57</v>
      </c>
      <c r="Z16" s="236" t="s">
        <v>130</v>
      </c>
      <c r="AA16" s="236" t="s">
        <v>7</v>
      </c>
      <c r="AB16" s="236" t="s">
        <v>7</v>
      </c>
      <c r="AC16" s="236" t="s">
        <v>57</v>
      </c>
      <c r="AD16" s="236" t="s">
        <v>130</v>
      </c>
      <c r="AE16" s="236" t="s">
        <v>7</v>
      </c>
      <c r="AF16" s="236" t="s">
        <v>7</v>
      </c>
      <c r="AG16" s="236" t="s">
        <v>57</v>
      </c>
      <c r="AH16" s="58"/>
      <c r="AI16" s="61"/>
      <c r="AL16" s="88">
        <v>41643</v>
      </c>
      <c r="AM16" s="222" t="s">
        <v>32</v>
      </c>
      <c r="AN16" s="104">
        <v>1</v>
      </c>
      <c r="AO16" s="104">
        <v>2</v>
      </c>
      <c r="AP16" s="104">
        <v>3</v>
      </c>
      <c r="AQ16" s="104">
        <v>4</v>
      </c>
      <c r="AR16" s="104">
        <v>5</v>
      </c>
      <c r="AS16" s="104">
        <v>6</v>
      </c>
      <c r="AT16" s="104">
        <v>7</v>
      </c>
      <c r="AU16" s="104">
        <v>8</v>
      </c>
      <c r="AV16" s="104">
        <v>9</v>
      </c>
      <c r="AW16" s="104">
        <v>10</v>
      </c>
      <c r="AX16" s="104">
        <v>11</v>
      </c>
      <c r="AY16" s="104">
        <v>12</v>
      </c>
      <c r="AZ16" s="104">
        <v>13</v>
      </c>
      <c r="BA16" s="104">
        <v>14</v>
      </c>
      <c r="BB16" s="104">
        <v>15</v>
      </c>
      <c r="BC16" s="104">
        <v>16</v>
      </c>
      <c r="BD16" s="104">
        <v>17</v>
      </c>
      <c r="BE16" s="104">
        <v>18</v>
      </c>
      <c r="BF16" s="104">
        <v>19</v>
      </c>
      <c r="BG16" s="104">
        <v>20</v>
      </c>
      <c r="BH16" s="104">
        <v>21</v>
      </c>
      <c r="BI16" s="104">
        <v>22</v>
      </c>
      <c r="BJ16" s="104">
        <v>23</v>
      </c>
      <c r="BK16" s="104">
        <v>24</v>
      </c>
      <c r="BL16" s="104">
        <v>25</v>
      </c>
      <c r="BM16" s="104">
        <v>26</v>
      </c>
      <c r="BN16" s="104">
        <v>27</v>
      </c>
      <c r="BO16" s="104">
        <v>28</v>
      </c>
      <c r="BP16" s="104">
        <v>29</v>
      </c>
      <c r="BQ16" s="104">
        <v>30</v>
      </c>
      <c r="BR16" s="104">
        <v>31</v>
      </c>
      <c r="BS16" s="62"/>
    </row>
    <row r="17" spans="1:77" ht="39.950000000000003" customHeight="1">
      <c r="A17" s="259">
        <v>5</v>
      </c>
      <c r="B17" s="233" t="str">
        <f t="shared" ca="1" si="32"/>
        <v>Бабанин А.А.</v>
      </c>
      <c r="C17" s="236" t="s">
        <v>34</v>
      </c>
      <c r="D17" s="236" t="s">
        <v>34</v>
      </c>
      <c r="E17" s="236" t="s">
        <v>34</v>
      </c>
      <c r="F17" s="236" t="s">
        <v>34</v>
      </c>
      <c r="G17" s="236" t="s">
        <v>56</v>
      </c>
      <c r="H17" s="236" t="s">
        <v>7</v>
      </c>
      <c r="I17" s="236" t="s">
        <v>57</v>
      </c>
      <c r="J17" s="236" t="s">
        <v>130</v>
      </c>
      <c r="K17" s="236" t="s">
        <v>7</v>
      </c>
      <c r="L17" s="236" t="s">
        <v>7</v>
      </c>
      <c r="M17" s="236" t="s">
        <v>57</v>
      </c>
      <c r="N17" s="236" t="s">
        <v>130</v>
      </c>
      <c r="O17" s="236" t="s">
        <v>7</v>
      </c>
      <c r="P17" s="236" t="s">
        <v>7</v>
      </c>
      <c r="Q17" s="236" t="s">
        <v>57</v>
      </c>
      <c r="R17" s="236" t="s">
        <v>130</v>
      </c>
      <c r="S17" s="236" t="s">
        <v>34</v>
      </c>
      <c r="T17" s="236" t="s">
        <v>34</v>
      </c>
      <c r="U17" s="236" t="s">
        <v>34</v>
      </c>
      <c r="V17" s="236" t="s">
        <v>34</v>
      </c>
      <c r="W17" s="236" t="s">
        <v>7</v>
      </c>
      <c r="X17" s="236" t="s">
        <v>7</v>
      </c>
      <c r="Y17" s="236" t="s">
        <v>57</v>
      </c>
      <c r="Z17" s="236" t="s">
        <v>130</v>
      </c>
      <c r="AA17" s="236" t="s">
        <v>7</v>
      </c>
      <c r="AB17" s="236" t="s">
        <v>7</v>
      </c>
      <c r="AC17" s="236" t="s">
        <v>57</v>
      </c>
      <c r="AD17" s="236" t="s">
        <v>130</v>
      </c>
      <c r="AE17" s="236" t="s">
        <v>7</v>
      </c>
      <c r="AF17" s="236" t="s">
        <v>7</v>
      </c>
      <c r="AG17" s="236" t="s">
        <v>57</v>
      </c>
      <c r="AH17" s="58"/>
      <c r="AI17" s="61"/>
      <c r="AL17" s="88">
        <v>41644</v>
      </c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</row>
    <row r="18" spans="1:77" ht="39.950000000000003" customHeight="1">
      <c r="A18" s="259">
        <v>6</v>
      </c>
      <c r="B18" s="233" t="str">
        <f t="shared" ca="1" si="32"/>
        <v>Воробьев И.В.</v>
      </c>
      <c r="C18" s="236" t="s">
        <v>7</v>
      </c>
      <c r="D18" s="236" t="s">
        <v>7</v>
      </c>
      <c r="E18" s="236" t="s">
        <v>57</v>
      </c>
      <c r="F18" s="236" t="s">
        <v>130</v>
      </c>
      <c r="G18" s="236" t="s">
        <v>56</v>
      </c>
      <c r="H18" s="236" t="s">
        <v>7</v>
      </c>
      <c r="I18" s="236" t="s">
        <v>57</v>
      </c>
      <c r="J18" s="236" t="s">
        <v>130</v>
      </c>
      <c r="K18" s="236" t="s">
        <v>7</v>
      </c>
      <c r="L18" s="236" t="s">
        <v>7</v>
      </c>
      <c r="M18" s="236" t="s">
        <v>57</v>
      </c>
      <c r="N18" s="236" t="s">
        <v>130</v>
      </c>
      <c r="O18" s="236" t="s">
        <v>7</v>
      </c>
      <c r="P18" s="236" t="s">
        <v>7</v>
      </c>
      <c r="Q18" s="236" t="s">
        <v>57</v>
      </c>
      <c r="R18" s="236" t="s">
        <v>130</v>
      </c>
      <c r="S18" s="236" t="s">
        <v>7</v>
      </c>
      <c r="T18" s="236" t="s">
        <v>7</v>
      </c>
      <c r="U18" s="236" t="s">
        <v>57</v>
      </c>
      <c r="V18" s="236" t="s">
        <v>130</v>
      </c>
      <c r="W18" s="236" t="s">
        <v>7</v>
      </c>
      <c r="X18" s="236" t="s">
        <v>7</v>
      </c>
      <c r="Y18" s="236" t="s">
        <v>57</v>
      </c>
      <c r="Z18" s="236" t="s">
        <v>130</v>
      </c>
      <c r="AA18" s="236" t="s">
        <v>7</v>
      </c>
      <c r="AB18" s="236" t="s">
        <v>7</v>
      </c>
      <c r="AC18" s="236" t="s">
        <v>57</v>
      </c>
      <c r="AD18" s="236" t="s">
        <v>130</v>
      </c>
      <c r="AE18" s="236" t="s">
        <v>7</v>
      </c>
      <c r="AF18" s="236" t="s">
        <v>7</v>
      </c>
      <c r="AG18" s="236" t="s">
        <v>57</v>
      </c>
      <c r="AH18" s="58"/>
      <c r="AI18" s="61"/>
      <c r="AL18" s="88">
        <v>41645</v>
      </c>
      <c r="AN18" s="258" t="s">
        <v>80</v>
      </c>
      <c r="AO18" s="258" t="s">
        <v>2</v>
      </c>
      <c r="AP18" s="258" t="s">
        <v>81</v>
      </c>
      <c r="AQ18" s="183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</row>
    <row r="19" spans="1:77" ht="39.950000000000003" customHeight="1">
      <c r="A19" s="259">
        <v>7</v>
      </c>
      <c r="B19" s="233" t="str">
        <f t="shared" ca="1" si="32"/>
        <v>Хахалин А.М.</v>
      </c>
      <c r="C19" s="236" t="s">
        <v>7</v>
      </c>
      <c r="D19" s="236" t="s">
        <v>7</v>
      </c>
      <c r="E19" s="236" t="s">
        <v>57</v>
      </c>
      <c r="F19" s="236" t="s">
        <v>130</v>
      </c>
      <c r="G19" s="236" t="s">
        <v>56</v>
      </c>
      <c r="H19" s="236" t="s">
        <v>7</v>
      </c>
      <c r="I19" s="236" t="s">
        <v>57</v>
      </c>
      <c r="J19" s="236" t="s">
        <v>130</v>
      </c>
      <c r="K19" s="236" t="s">
        <v>7</v>
      </c>
      <c r="L19" s="236" t="s">
        <v>7</v>
      </c>
      <c r="M19" s="236" t="s">
        <v>57</v>
      </c>
      <c r="N19" s="236" t="s">
        <v>130</v>
      </c>
      <c r="O19" s="236" t="s">
        <v>7</v>
      </c>
      <c r="P19" s="236" t="s">
        <v>7</v>
      </c>
      <c r="Q19" s="236" t="s">
        <v>57</v>
      </c>
      <c r="R19" s="236" t="s">
        <v>130</v>
      </c>
      <c r="S19" s="236" t="s">
        <v>7</v>
      </c>
      <c r="T19" s="236" t="s">
        <v>7</v>
      </c>
      <c r="U19" s="236" t="s">
        <v>57</v>
      </c>
      <c r="V19" s="236" t="s">
        <v>130</v>
      </c>
      <c r="W19" s="236" t="s">
        <v>7</v>
      </c>
      <c r="X19" s="236" t="s">
        <v>7</v>
      </c>
      <c r="Y19" s="236" t="s">
        <v>57</v>
      </c>
      <c r="Z19" s="236" t="s">
        <v>130</v>
      </c>
      <c r="AA19" s="236" t="s">
        <v>7</v>
      </c>
      <c r="AB19" s="236" t="s">
        <v>7</v>
      </c>
      <c r="AC19" s="236" t="s">
        <v>57</v>
      </c>
      <c r="AD19" s="236" t="s">
        <v>130</v>
      </c>
      <c r="AE19" s="236" t="s">
        <v>7</v>
      </c>
      <c r="AF19" s="236" t="s">
        <v>7</v>
      </c>
      <c r="AG19" s="236" t="s">
        <v>57</v>
      </c>
      <c r="AH19" s="58"/>
      <c r="AI19" s="61"/>
      <c r="AL19" s="88">
        <v>41646</v>
      </c>
      <c r="AN19" s="180"/>
      <c r="AO19" s="180"/>
      <c r="AP19" s="180">
        <v>2014</v>
      </c>
      <c r="AQ19" s="184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</row>
    <row r="20" spans="1:77" s="22" customFormat="1" ht="39.950000000000003" customHeight="1">
      <c r="A20" s="259">
        <v>8</v>
      </c>
      <c r="B20" s="233" t="str">
        <f t="shared" ca="1" si="32"/>
        <v>Лозовой  С.Л.</v>
      </c>
      <c r="C20" s="236" t="s">
        <v>7</v>
      </c>
      <c r="D20" s="236" t="s">
        <v>7</v>
      </c>
      <c r="E20" s="236" t="s">
        <v>57</v>
      </c>
      <c r="F20" s="236" t="s">
        <v>130</v>
      </c>
      <c r="G20" s="236" t="s">
        <v>56</v>
      </c>
      <c r="H20" s="236" t="s">
        <v>7</v>
      </c>
      <c r="I20" s="236" t="s">
        <v>57</v>
      </c>
      <c r="J20" s="236" t="s">
        <v>130</v>
      </c>
      <c r="K20" s="236" t="s">
        <v>7</v>
      </c>
      <c r="L20" s="236" t="s">
        <v>7</v>
      </c>
      <c r="M20" s="236" t="s">
        <v>57</v>
      </c>
      <c r="N20" s="236" t="s">
        <v>130</v>
      </c>
      <c r="O20" s="236" t="s">
        <v>7</v>
      </c>
      <c r="P20" s="236" t="s">
        <v>7</v>
      </c>
      <c r="Q20" s="236" t="s">
        <v>57</v>
      </c>
      <c r="R20" s="236" t="s">
        <v>130</v>
      </c>
      <c r="S20" s="236" t="s">
        <v>7</v>
      </c>
      <c r="T20" s="236" t="s">
        <v>7</v>
      </c>
      <c r="U20" s="236" t="s">
        <v>57</v>
      </c>
      <c r="V20" s="236" t="s">
        <v>130</v>
      </c>
      <c r="W20" s="236" t="s">
        <v>7</v>
      </c>
      <c r="X20" s="236" t="s">
        <v>7</v>
      </c>
      <c r="Y20" s="236" t="s">
        <v>57</v>
      </c>
      <c r="Z20" s="236" t="s">
        <v>130</v>
      </c>
      <c r="AA20" s="236" t="s">
        <v>7</v>
      </c>
      <c r="AB20" s="236" t="s">
        <v>7</v>
      </c>
      <c r="AC20" s="236" t="s">
        <v>57</v>
      </c>
      <c r="AD20" s="236" t="s">
        <v>130</v>
      </c>
      <c r="AE20" s="236" t="s">
        <v>7</v>
      </c>
      <c r="AF20" s="236" t="s">
        <v>7</v>
      </c>
      <c r="AG20" s="236" t="s">
        <v>57</v>
      </c>
      <c r="AH20" s="58"/>
      <c r="AI20" s="63"/>
      <c r="AJ20" s="82"/>
      <c r="AL20" s="88">
        <v>41647</v>
      </c>
      <c r="AM20" s="18"/>
      <c r="AN20" s="185">
        <v>1</v>
      </c>
      <c r="AO20" s="185" t="s">
        <v>26</v>
      </c>
      <c r="AP20" s="185">
        <v>2010</v>
      </c>
      <c r="AQ20" s="186">
        <v>136</v>
      </c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18"/>
    </row>
    <row r="21" spans="1:77" ht="39.950000000000003" customHeight="1">
      <c r="A21" s="259">
        <v>9</v>
      </c>
      <c r="B21" s="233" t="str">
        <f t="shared" ca="1" si="32"/>
        <v>Мелехин  А.С.</v>
      </c>
      <c r="C21" s="236" t="s">
        <v>7</v>
      </c>
      <c r="D21" s="236" t="s">
        <v>7</v>
      </c>
      <c r="E21" s="236" t="s">
        <v>57</v>
      </c>
      <c r="F21" s="236" t="s">
        <v>130</v>
      </c>
      <c r="G21" s="236" t="s">
        <v>56</v>
      </c>
      <c r="H21" s="236" t="s">
        <v>7</v>
      </c>
      <c r="I21" s="236" t="s">
        <v>57</v>
      </c>
      <c r="J21" s="236" t="s">
        <v>130</v>
      </c>
      <c r="K21" s="236" t="s">
        <v>7</v>
      </c>
      <c r="L21" s="236" t="s">
        <v>7</v>
      </c>
      <c r="M21" s="236" t="s">
        <v>57</v>
      </c>
      <c r="N21" s="236" t="s">
        <v>130</v>
      </c>
      <c r="O21" s="236" t="s">
        <v>7</v>
      </c>
      <c r="P21" s="236" t="s">
        <v>7</v>
      </c>
      <c r="Q21" s="236" t="s">
        <v>57</v>
      </c>
      <c r="R21" s="236" t="s">
        <v>130</v>
      </c>
      <c r="S21" s="236" t="s">
        <v>7</v>
      </c>
      <c r="T21" s="236" t="s">
        <v>7</v>
      </c>
      <c r="U21" s="236" t="s">
        <v>57</v>
      </c>
      <c r="V21" s="236" t="s">
        <v>130</v>
      </c>
      <c r="W21" s="236" t="s">
        <v>7</v>
      </c>
      <c r="X21" s="236" t="s">
        <v>7</v>
      </c>
      <c r="Y21" s="236" t="s">
        <v>57</v>
      </c>
      <c r="Z21" s="236" t="s">
        <v>130</v>
      </c>
      <c r="AA21" s="236" t="s">
        <v>7</v>
      </c>
      <c r="AB21" s="236" t="s">
        <v>7</v>
      </c>
      <c r="AC21" s="236" t="s">
        <v>57</v>
      </c>
      <c r="AD21" s="236" t="s">
        <v>130</v>
      </c>
      <c r="AE21" s="236" t="s">
        <v>7</v>
      </c>
      <c r="AF21" s="236" t="s">
        <v>7</v>
      </c>
      <c r="AG21" s="236" t="s">
        <v>57</v>
      </c>
      <c r="AH21" s="58"/>
      <c r="AI21" s="64"/>
      <c r="AL21" s="88">
        <v>41693</v>
      </c>
      <c r="AN21" s="185">
        <v>2</v>
      </c>
      <c r="AO21" s="185" t="s">
        <v>17</v>
      </c>
      <c r="AP21" s="185">
        <v>2011</v>
      </c>
      <c r="AQ21" s="186">
        <v>159</v>
      </c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</row>
    <row r="22" spans="1:77" ht="39.950000000000003" customHeight="1">
      <c r="A22" s="259">
        <v>10</v>
      </c>
      <c r="B22" s="233" t="str">
        <f t="shared" ca="1" si="32"/>
        <v>Погодин  В.П.</v>
      </c>
      <c r="C22" s="236" t="s">
        <v>7</v>
      </c>
      <c r="D22" s="236" t="s">
        <v>7</v>
      </c>
      <c r="E22" s="236" t="s">
        <v>57</v>
      </c>
      <c r="F22" s="236" t="s">
        <v>130</v>
      </c>
      <c r="G22" s="236" t="s">
        <v>56</v>
      </c>
      <c r="H22" s="236" t="s">
        <v>7</v>
      </c>
      <c r="I22" s="236" t="s">
        <v>57</v>
      </c>
      <c r="J22" s="236" t="s">
        <v>130</v>
      </c>
      <c r="K22" s="236" t="s">
        <v>7</v>
      </c>
      <c r="L22" s="236" t="s">
        <v>7</v>
      </c>
      <c r="M22" s="236" t="s">
        <v>57</v>
      </c>
      <c r="N22" s="236" t="s">
        <v>130</v>
      </c>
      <c r="O22" s="236" t="s">
        <v>7</v>
      </c>
      <c r="P22" s="236" t="s">
        <v>7</v>
      </c>
      <c r="Q22" s="236" t="s">
        <v>57</v>
      </c>
      <c r="R22" s="236" t="s">
        <v>130</v>
      </c>
      <c r="S22" s="236" t="s">
        <v>7</v>
      </c>
      <c r="T22" s="236" t="s">
        <v>7</v>
      </c>
      <c r="U22" s="236" t="s">
        <v>57</v>
      </c>
      <c r="V22" s="236" t="s">
        <v>130</v>
      </c>
      <c r="W22" s="236" t="s">
        <v>7</v>
      </c>
      <c r="X22" s="236" t="s">
        <v>7</v>
      </c>
      <c r="Y22" s="236" t="s">
        <v>57</v>
      </c>
      <c r="Z22" s="236" t="s">
        <v>130</v>
      </c>
      <c r="AA22" s="236" t="s">
        <v>7</v>
      </c>
      <c r="AB22" s="236" t="s">
        <v>7</v>
      </c>
      <c r="AC22" s="236" t="s">
        <v>57</v>
      </c>
      <c r="AD22" s="236" t="s">
        <v>130</v>
      </c>
      <c r="AE22" s="236" t="s">
        <v>7</v>
      </c>
      <c r="AF22" s="236" t="s">
        <v>7</v>
      </c>
      <c r="AG22" s="236" t="s">
        <v>57</v>
      </c>
      <c r="AH22" s="58"/>
      <c r="AI22" s="64"/>
      <c r="AL22" s="88">
        <v>41706</v>
      </c>
      <c r="AN22" s="185">
        <v>3</v>
      </c>
      <c r="AO22" s="185" t="s">
        <v>19</v>
      </c>
      <c r="AP22" s="185">
        <v>2012</v>
      </c>
      <c r="AQ22" s="186">
        <v>159</v>
      </c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</row>
    <row r="23" spans="1:77" ht="39.950000000000003" customHeight="1">
      <c r="A23" s="259"/>
      <c r="B23" s="233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58"/>
      <c r="AI23" s="64"/>
      <c r="AK23" s="65"/>
      <c r="AL23" s="88">
        <v>41760</v>
      </c>
      <c r="AN23" s="185">
        <v>4</v>
      </c>
      <c r="AO23" s="185" t="s">
        <v>27</v>
      </c>
      <c r="AP23" s="185">
        <v>2013</v>
      </c>
      <c r="AQ23" s="186">
        <v>175</v>
      </c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</row>
    <row r="24" spans="1:77" ht="39.950000000000003" customHeight="1">
      <c r="A24" s="259"/>
      <c r="B24" s="233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58"/>
      <c r="AI24" s="64"/>
      <c r="AK24" s="66"/>
      <c r="AL24" s="88">
        <v>41768</v>
      </c>
      <c r="AN24" s="185">
        <v>5</v>
      </c>
      <c r="AO24" s="185" t="s">
        <v>28</v>
      </c>
      <c r="AP24" s="185">
        <v>2014</v>
      </c>
      <c r="AQ24" s="186">
        <v>151</v>
      </c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</row>
    <row r="25" spans="1:77" ht="39.950000000000003" customHeight="1">
      <c r="A25" s="259"/>
      <c r="B25" s="233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58"/>
      <c r="AI25" s="64"/>
      <c r="AL25" s="88">
        <v>41802</v>
      </c>
      <c r="AN25" s="185">
        <v>6</v>
      </c>
      <c r="AO25" s="185" t="s">
        <v>20</v>
      </c>
      <c r="AP25" s="185">
        <v>2015</v>
      </c>
      <c r="AQ25" s="186">
        <v>151</v>
      </c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</row>
    <row r="26" spans="1:77" ht="39.950000000000003" customHeight="1">
      <c r="A26" s="259"/>
      <c r="B26" s="233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58"/>
      <c r="AI26" s="64"/>
      <c r="AL26" s="88">
        <v>41947</v>
      </c>
      <c r="AN26" s="185">
        <v>7</v>
      </c>
      <c r="AO26" s="185" t="s">
        <v>21</v>
      </c>
      <c r="AP26" s="185">
        <v>2016</v>
      </c>
      <c r="AQ26" s="186">
        <v>184</v>
      </c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</row>
    <row r="27" spans="1:77" ht="39.950000000000003" customHeight="1">
      <c r="A27" s="259"/>
      <c r="B27" s="233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58"/>
      <c r="AI27" s="64"/>
      <c r="AL27" s="87">
        <v>41803</v>
      </c>
      <c r="AN27" s="185">
        <v>8</v>
      </c>
      <c r="AO27" s="185" t="s">
        <v>22</v>
      </c>
      <c r="AP27" s="185">
        <v>2017</v>
      </c>
      <c r="AQ27" s="186">
        <v>168</v>
      </c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</row>
    <row r="28" spans="1:77" ht="39.950000000000003" customHeight="1">
      <c r="A28" s="259"/>
      <c r="B28" s="233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58"/>
      <c r="AI28" s="64"/>
      <c r="AL28" s="85">
        <v>41761</v>
      </c>
      <c r="AN28" s="185">
        <v>9</v>
      </c>
      <c r="AO28" s="185" t="s">
        <v>24</v>
      </c>
      <c r="AP28" s="185">
        <v>2018</v>
      </c>
      <c r="AQ28" s="186">
        <v>176</v>
      </c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</row>
    <row r="29" spans="1:77" ht="39.950000000000003" customHeight="1">
      <c r="A29" s="259"/>
      <c r="B29" s="233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58"/>
      <c r="AI29" s="64"/>
      <c r="AL29" s="85">
        <v>41762</v>
      </c>
      <c r="AN29" s="185">
        <v>10</v>
      </c>
      <c r="AO29" s="185" t="s">
        <v>25</v>
      </c>
      <c r="AP29" s="185">
        <v>2019</v>
      </c>
      <c r="AQ29" s="186">
        <v>184</v>
      </c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</row>
    <row r="30" spans="1:77" ht="39.950000000000003" customHeight="1">
      <c r="A30" s="259"/>
      <c r="B30" s="233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58"/>
      <c r="AI30" s="64"/>
      <c r="AL30" s="85">
        <v>41769</v>
      </c>
      <c r="AN30" s="185">
        <v>11</v>
      </c>
      <c r="AO30" s="185" t="s">
        <v>29</v>
      </c>
      <c r="AP30" s="185">
        <v>2020</v>
      </c>
      <c r="AQ30" s="186">
        <v>144</v>
      </c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</row>
    <row r="31" spans="1:77" ht="39.950000000000003" customHeight="1">
      <c r="A31" s="259"/>
      <c r="B31" s="233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58"/>
      <c r="AI31" s="64"/>
      <c r="AL31" s="86">
        <v>41947</v>
      </c>
      <c r="AN31" s="185">
        <v>12</v>
      </c>
      <c r="AO31" s="185" t="s">
        <v>30</v>
      </c>
      <c r="AP31" s="185">
        <v>2021</v>
      </c>
      <c r="AQ31" s="186">
        <v>183</v>
      </c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</row>
    <row r="32" spans="1:77" ht="39.950000000000003" customHeight="1">
      <c r="A32" s="259"/>
      <c r="B32" s="233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58"/>
      <c r="AI32" s="64"/>
      <c r="AL32" s="85">
        <v>41803</v>
      </c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</row>
    <row r="33" spans="1:70" ht="39.950000000000003" customHeight="1">
      <c r="A33" s="259"/>
      <c r="B33" s="233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58"/>
      <c r="AI33" s="64"/>
      <c r="AL33" s="60"/>
      <c r="AN33" s="185" t="s">
        <v>26</v>
      </c>
      <c r="AO33" s="185">
        <v>1</v>
      </c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</row>
    <row r="34" spans="1:70" ht="39.950000000000003" customHeight="1">
      <c r="A34" s="259"/>
      <c r="B34" s="233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58"/>
      <c r="AI34" s="64"/>
      <c r="AL34" s="60"/>
      <c r="AN34" s="185" t="s">
        <v>17</v>
      </c>
      <c r="AO34" s="185">
        <v>2</v>
      </c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</row>
    <row r="35" spans="1:70" ht="39.950000000000003" customHeight="1">
      <c r="A35" s="259"/>
      <c r="B35" s="233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58"/>
      <c r="AI35" s="64"/>
      <c r="AL35" s="60"/>
      <c r="AN35" s="185" t="s">
        <v>19</v>
      </c>
      <c r="AO35" s="185">
        <v>3</v>
      </c>
    </row>
    <row r="36" spans="1:70" ht="39.950000000000003" customHeight="1">
      <c r="A36" s="259"/>
      <c r="B36" s="233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58"/>
      <c r="AI36" s="64"/>
      <c r="AL36" s="60"/>
      <c r="AN36" s="185" t="s">
        <v>27</v>
      </c>
      <c r="AO36" s="185">
        <v>4</v>
      </c>
    </row>
    <row r="37" spans="1:70" ht="39.950000000000003" customHeight="1">
      <c r="A37" s="259"/>
      <c r="B37" s="233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236"/>
      <c r="AG37" s="236"/>
      <c r="AH37" s="58"/>
      <c r="AI37" s="64"/>
      <c r="AL37" s="60"/>
      <c r="AN37" s="185" t="s">
        <v>28</v>
      </c>
      <c r="AO37" s="185">
        <v>5</v>
      </c>
    </row>
    <row r="38" spans="1:70" ht="39.950000000000003" customHeight="1">
      <c r="A38" s="259"/>
      <c r="B38" s="233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36"/>
      <c r="AB38" s="236"/>
      <c r="AC38" s="236"/>
      <c r="AD38" s="236"/>
      <c r="AE38" s="236"/>
      <c r="AF38" s="236"/>
      <c r="AG38" s="236"/>
      <c r="AH38" s="58"/>
      <c r="AI38" s="64"/>
      <c r="AL38" s="60"/>
      <c r="AN38" s="185" t="s">
        <v>20</v>
      </c>
      <c r="AO38" s="185">
        <v>6</v>
      </c>
    </row>
    <row r="39" spans="1:70" ht="39.950000000000003" customHeight="1">
      <c r="A39" s="259"/>
      <c r="B39" s="233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58"/>
      <c r="AI39" s="64"/>
      <c r="AL39" s="60"/>
      <c r="AN39" s="185" t="s">
        <v>21</v>
      </c>
      <c r="AO39" s="185">
        <v>7</v>
      </c>
    </row>
    <row r="40" spans="1:70" ht="39.950000000000003" customHeight="1">
      <c r="A40" s="259"/>
      <c r="B40" s="233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58"/>
      <c r="AI40" s="64"/>
      <c r="AL40" s="60"/>
      <c r="AN40" s="185" t="s">
        <v>22</v>
      </c>
      <c r="AO40" s="185">
        <v>8</v>
      </c>
    </row>
    <row r="41" spans="1:70" ht="39.950000000000003" customHeight="1">
      <c r="A41" s="259"/>
      <c r="B41" s="233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58"/>
      <c r="AI41" s="67"/>
      <c r="AL41" s="60"/>
      <c r="AN41" s="185" t="s">
        <v>24</v>
      </c>
      <c r="AO41" s="185">
        <v>9</v>
      </c>
    </row>
    <row r="42" spans="1:70" ht="39.950000000000003" customHeight="1">
      <c r="A42" s="259"/>
      <c r="B42" s="233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58"/>
      <c r="AI42" s="61"/>
      <c r="AL42" s="60"/>
      <c r="AN42" s="185" t="s">
        <v>25</v>
      </c>
      <c r="AO42" s="185">
        <v>10</v>
      </c>
    </row>
    <row r="43" spans="1:70" ht="39.950000000000003" customHeight="1">
      <c r="A43" s="259"/>
      <c r="B43" s="233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58"/>
      <c r="AI43" s="61"/>
      <c r="AN43" s="185" t="s">
        <v>29</v>
      </c>
      <c r="AO43" s="185">
        <v>11</v>
      </c>
    </row>
    <row r="44" spans="1:70" ht="39.950000000000003" customHeight="1">
      <c r="A44" s="259"/>
      <c r="B44" s="233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58"/>
      <c r="AI44" s="61"/>
      <c r="AN44" s="185" t="s">
        <v>30</v>
      </c>
      <c r="AO44" s="185">
        <v>12</v>
      </c>
    </row>
    <row r="45" spans="1:70" ht="39.950000000000003" customHeight="1">
      <c r="A45" s="259"/>
      <c r="B45" s="233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58"/>
      <c r="AI45" s="61"/>
    </row>
    <row r="46" spans="1:70" ht="39.950000000000003" customHeight="1">
      <c r="A46" s="259"/>
      <c r="B46" s="233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58"/>
      <c r="AI46" s="61"/>
    </row>
    <row r="47" spans="1:70" ht="39.950000000000003" customHeight="1">
      <c r="A47" s="259"/>
      <c r="B47" s="233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58"/>
      <c r="AI47" s="61"/>
    </row>
    <row r="48" spans="1:70" ht="39.950000000000003" customHeight="1">
      <c r="A48" s="259"/>
      <c r="B48" s="233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58"/>
      <c r="AI48" s="61"/>
    </row>
    <row r="49" spans="1:38" ht="39.950000000000003" customHeight="1">
      <c r="A49" s="259"/>
      <c r="B49" s="233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58"/>
      <c r="AI49" s="61"/>
    </row>
    <row r="50" spans="1:38" ht="39.950000000000003" customHeight="1">
      <c r="A50" s="259"/>
      <c r="B50" s="233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58"/>
      <c r="AI50" s="61"/>
      <c r="AL50" s="68"/>
    </row>
    <row r="51" spans="1:38" ht="39.950000000000003" customHeight="1">
      <c r="A51" s="259"/>
      <c r="B51" s="233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6"/>
      <c r="V51" s="236"/>
      <c r="W51" s="236"/>
      <c r="X51" s="236"/>
      <c r="Y51" s="236"/>
      <c r="Z51" s="236"/>
      <c r="AA51" s="236"/>
      <c r="AB51" s="236"/>
      <c r="AC51" s="236"/>
      <c r="AD51" s="236"/>
      <c r="AE51" s="236"/>
      <c r="AF51" s="236"/>
      <c r="AG51" s="236"/>
      <c r="AH51" s="58"/>
      <c r="AI51" s="61"/>
    </row>
    <row r="52" spans="1:38" ht="39.950000000000003" customHeight="1">
      <c r="A52" s="259"/>
      <c r="B52" s="233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236"/>
      <c r="AG52" s="236"/>
      <c r="AH52" s="58"/>
      <c r="AI52" s="61"/>
    </row>
    <row r="53" spans="1:38" ht="39.950000000000003" customHeight="1">
      <c r="A53" s="259"/>
      <c r="B53" s="233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  <c r="AE53" s="236"/>
      <c r="AF53" s="236"/>
      <c r="AG53" s="236"/>
      <c r="AH53" s="58"/>
      <c r="AI53" s="61"/>
    </row>
    <row r="54" spans="1:38" ht="39.950000000000003" customHeight="1">
      <c r="A54" s="259"/>
      <c r="B54" s="233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236"/>
      <c r="V54" s="236"/>
      <c r="W54" s="236"/>
      <c r="X54" s="236"/>
      <c r="Y54" s="236"/>
      <c r="Z54" s="236"/>
      <c r="AA54" s="236"/>
      <c r="AB54" s="236"/>
      <c r="AC54" s="236"/>
      <c r="AD54" s="236"/>
      <c r="AE54" s="236"/>
      <c r="AF54" s="236"/>
      <c r="AG54" s="236"/>
      <c r="AH54" s="58"/>
      <c r="AI54" s="61"/>
    </row>
    <row r="55" spans="1:38" ht="39.950000000000003" customHeight="1">
      <c r="A55" s="259"/>
      <c r="B55" s="233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58"/>
      <c r="AI55" s="61"/>
    </row>
    <row r="56" spans="1:38" ht="39.950000000000003" customHeight="1">
      <c r="A56" s="259"/>
      <c r="B56" s="233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58"/>
      <c r="AI56" s="61"/>
    </row>
    <row r="57" spans="1:38" ht="39.950000000000003" customHeight="1">
      <c r="A57" s="259"/>
      <c r="B57" s="233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  <c r="AG57" s="236"/>
      <c r="AH57" s="58"/>
      <c r="AI57" s="61"/>
    </row>
    <row r="58" spans="1:38" ht="39.950000000000003" customHeight="1">
      <c r="A58" s="259"/>
      <c r="B58" s="233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58"/>
      <c r="AI58" s="61"/>
    </row>
    <row r="59" spans="1:38" ht="39.950000000000003" customHeight="1">
      <c r="A59" s="296"/>
      <c r="B59" s="233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58"/>
      <c r="AI59" s="61"/>
    </row>
    <row r="60" spans="1:38" ht="39.950000000000003" customHeight="1">
      <c r="A60" s="296"/>
      <c r="B60" s="233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236"/>
      <c r="AG60" s="236"/>
      <c r="AH60" s="58"/>
      <c r="AI60" s="61"/>
    </row>
    <row r="61" spans="1:38" ht="39.950000000000003" customHeight="1">
      <c r="A61" s="296"/>
      <c r="B61" s="233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58"/>
      <c r="AI61" s="61"/>
    </row>
    <row r="62" spans="1:38" ht="39.950000000000003" customHeight="1">
      <c r="A62" s="296"/>
      <c r="B62" s="233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58"/>
      <c r="AI62" s="61"/>
    </row>
    <row r="63" spans="1:38" ht="39.950000000000003" customHeight="1">
      <c r="A63" s="237"/>
      <c r="B63" s="238"/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39"/>
      <c r="AE63" s="239"/>
      <c r="AF63" s="239"/>
      <c r="AG63" s="239"/>
      <c r="AH63" s="240"/>
      <c r="AI63" s="20"/>
    </row>
    <row r="64" spans="1:38" ht="39.950000000000003" customHeight="1">
      <c r="A64" s="237"/>
      <c r="B64" s="238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39"/>
      <c r="AF64" s="239"/>
      <c r="AG64" s="239"/>
      <c r="AH64" s="240"/>
      <c r="AI64" s="20"/>
    </row>
    <row r="65" spans="1:36" ht="39.950000000000003" customHeight="1">
      <c r="A65" s="237"/>
      <c r="B65" s="238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40"/>
      <c r="AI65" s="20"/>
    </row>
    <row r="66" spans="1:36" ht="26.25" customHeight="1">
      <c r="A66" s="237"/>
      <c r="B66" s="238"/>
      <c r="C66" s="239"/>
      <c r="D66" s="239"/>
      <c r="E66" s="239"/>
      <c r="F66" s="239"/>
      <c r="G66" s="239"/>
      <c r="H66" s="239"/>
      <c r="I66" s="239"/>
      <c r="J66" s="239"/>
      <c r="K66" s="239"/>
      <c r="L66" s="239"/>
      <c r="M66" s="239"/>
      <c r="N66" s="239"/>
      <c r="O66" s="239"/>
      <c r="P66" s="239"/>
      <c r="Q66" s="239"/>
      <c r="R66" s="239"/>
      <c r="S66" s="239"/>
      <c r="T66" s="239"/>
      <c r="U66" s="239"/>
      <c r="V66" s="239"/>
      <c r="W66" s="239"/>
      <c r="X66" s="239"/>
      <c r="Y66" s="239"/>
      <c r="Z66" s="239"/>
      <c r="AA66" s="239"/>
      <c r="AB66" s="239"/>
      <c r="AC66" s="239"/>
      <c r="AD66" s="239"/>
      <c r="AE66" s="239"/>
      <c r="AF66" s="239"/>
      <c r="AG66" s="239"/>
      <c r="AH66" s="240"/>
      <c r="AI66" s="20"/>
    </row>
    <row r="67" spans="1:36" ht="39.950000000000003" customHeight="1">
      <c r="A67" s="411"/>
      <c r="B67" s="411"/>
      <c r="C67" s="248">
        <f t="shared" ref="C67" si="64">DATE(год,$AN$3,AN16)</f>
        <v>41852</v>
      </c>
      <c r="D67" s="248">
        <f t="shared" ref="D67" si="65">DATE(год,$AN$3,AO16)</f>
        <v>41853</v>
      </c>
      <c r="E67" s="248">
        <f t="shared" ref="E67" si="66">DATE(год,$AN$3,AP16)</f>
        <v>41854</v>
      </c>
      <c r="F67" s="248">
        <f t="shared" ref="F67" si="67">DATE(год,$AN$3,AQ16)</f>
        <v>41855</v>
      </c>
      <c r="G67" s="248">
        <f t="shared" ref="G67" si="68">DATE(год,$AN$3,AR16)</f>
        <v>41856</v>
      </c>
      <c r="H67" s="248">
        <f t="shared" ref="H67" si="69">DATE(год,$AN$3,AS16)</f>
        <v>41857</v>
      </c>
      <c r="I67" s="248">
        <f t="shared" ref="I67" si="70">DATE(год,$AN$3,AT16)</f>
        <v>41858</v>
      </c>
      <c r="J67" s="248">
        <f t="shared" ref="J67" si="71">DATE(год,$AN$3,AU16)</f>
        <v>41859</v>
      </c>
      <c r="K67" s="248">
        <f t="shared" ref="K67" si="72">DATE(год,$AN$3,AV16)</f>
        <v>41860</v>
      </c>
      <c r="L67" s="248">
        <f t="shared" ref="L67" si="73">DATE(год,$AN$3,AW16)</f>
        <v>41861</v>
      </c>
      <c r="M67" s="248">
        <f t="shared" ref="M67" si="74">DATE(год,$AN$3,AX16)</f>
        <v>41862</v>
      </c>
      <c r="N67" s="248">
        <f t="shared" ref="N67" si="75">DATE(год,$AN$3,AY16)</f>
        <v>41863</v>
      </c>
      <c r="O67" s="248">
        <f t="shared" ref="O67" si="76">DATE(год,$AN$3,AZ16)</f>
        <v>41864</v>
      </c>
      <c r="P67" s="248">
        <f t="shared" ref="P67" si="77">DATE(год,$AN$3,BA16)</f>
        <v>41865</v>
      </c>
      <c r="Q67" s="248">
        <f t="shared" ref="Q67" si="78">DATE(год,$AN$3,BB16)</f>
        <v>41866</v>
      </c>
      <c r="R67" s="248">
        <f t="shared" ref="R67" si="79">DATE(год,$AN$3,BC16)</f>
        <v>41867</v>
      </c>
      <c r="S67" s="248">
        <f t="shared" ref="S67" si="80">DATE(год,$AN$3,BD16)</f>
        <v>41868</v>
      </c>
      <c r="T67" s="248">
        <f t="shared" ref="T67" si="81">DATE(год,$AN$3,BE16)</f>
        <v>41869</v>
      </c>
      <c r="U67" s="248">
        <f t="shared" ref="U67" si="82">DATE(год,$AN$3,BF16)</f>
        <v>41870</v>
      </c>
      <c r="V67" s="248">
        <f t="shared" ref="V67" si="83">DATE(год,$AN$3,BG16)</f>
        <v>41871</v>
      </c>
      <c r="W67" s="248">
        <f t="shared" ref="W67" si="84">DATE(год,$AN$3,BH16)</f>
        <v>41872</v>
      </c>
      <c r="X67" s="248">
        <f t="shared" ref="X67" si="85">DATE(год,$AN$3,BI16)</f>
        <v>41873</v>
      </c>
      <c r="Y67" s="248">
        <f t="shared" ref="Y67" si="86">DATE(год,$AN$3,BJ16)</f>
        <v>41874</v>
      </c>
      <c r="Z67" s="248">
        <f t="shared" ref="Z67" si="87">DATE(год,$AN$3,BK16)</f>
        <v>41875</v>
      </c>
      <c r="AA67" s="248">
        <f t="shared" ref="AA67" si="88">DATE(год,$AN$3,BL16)</f>
        <v>41876</v>
      </c>
      <c r="AB67" s="248">
        <f t="shared" ref="AB67" si="89">DATE(год,$AN$3,BM16)</f>
        <v>41877</v>
      </c>
      <c r="AC67" s="248">
        <f t="shared" ref="AC67" si="90">DATE(год,$AN$3,BN16)</f>
        <v>41878</v>
      </c>
      <c r="AD67" s="248">
        <f t="shared" ref="AD67" si="91">DATE(год,$AN$3,BO16)</f>
        <v>41879</v>
      </c>
      <c r="AE67" s="248">
        <f t="shared" ref="AE67" si="92">DATE(год,$AN$3,BP16)</f>
        <v>41880</v>
      </c>
      <c r="AF67" s="248">
        <f t="shared" ref="AF67" si="93">DATE(год,$AN$3,BQ16)</f>
        <v>41881</v>
      </c>
      <c r="AG67" s="248">
        <f t="shared" ref="AG67" si="94">DATE(год,$AN$3,BR16)</f>
        <v>41882</v>
      </c>
      <c r="AH67" s="240"/>
      <c r="AI67" s="20"/>
    </row>
    <row r="68" spans="1:36" ht="39.950000000000003" customHeight="1">
      <c r="A68" s="406" t="s">
        <v>50</v>
      </c>
      <c r="B68" s="406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</row>
    <row r="69" spans="1:36" ht="39.950000000000003" customHeight="1">
      <c r="A69" s="406" t="s">
        <v>51</v>
      </c>
      <c r="B69" s="406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</row>
    <row r="70" spans="1:36" ht="39.950000000000003" customHeight="1">
      <c r="A70" s="406" t="s">
        <v>52</v>
      </c>
      <c r="B70" s="406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</row>
    <row r="71" spans="1:36" s="20" customFormat="1" ht="39.950000000000003" customHeight="1">
      <c r="A71" s="406" t="s">
        <v>53</v>
      </c>
      <c r="B71" s="406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J71" s="82"/>
    </row>
    <row r="72" spans="1:36" ht="16.5" customHeight="1">
      <c r="A72" s="69"/>
      <c r="B72" s="70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1"/>
      <c r="S72" s="75"/>
      <c r="T72" s="76"/>
      <c r="U72" s="77"/>
      <c r="V72" s="78"/>
      <c r="W72" s="79"/>
      <c r="X72" s="80"/>
      <c r="Y72" s="79"/>
      <c r="Z72" s="79"/>
      <c r="AA72" s="79"/>
      <c r="AB72" s="79"/>
      <c r="AC72" s="79"/>
      <c r="AD72" s="79"/>
      <c r="AE72" s="73"/>
      <c r="AF72" s="74"/>
      <c r="AG72" s="74"/>
    </row>
    <row r="74" spans="1:36" s="34" customFormat="1" ht="14.25">
      <c r="A74" s="247"/>
      <c r="B74" s="305"/>
      <c r="T74" s="306"/>
      <c r="AJ74" s="307"/>
    </row>
    <row r="77" spans="1:36">
      <c r="J77" s="81" t="s">
        <v>46</v>
      </c>
    </row>
  </sheetData>
  <dataConsolidate/>
  <mergeCells count="15">
    <mergeCell ref="AL2:AO2"/>
    <mergeCell ref="AP2:AR2"/>
    <mergeCell ref="AT2:AW2"/>
    <mergeCell ref="AP3:AR3"/>
    <mergeCell ref="AT3:AU3"/>
    <mergeCell ref="AV3:AW3"/>
    <mergeCell ref="A69:B69"/>
    <mergeCell ref="A70:B70"/>
    <mergeCell ref="A71:B71"/>
    <mergeCell ref="AT4:AU4"/>
    <mergeCell ref="AV4:AW4"/>
    <mergeCell ref="J8:S8"/>
    <mergeCell ref="J9:S9"/>
    <mergeCell ref="A67:B67"/>
    <mergeCell ref="A68:B68"/>
  </mergeCells>
  <conditionalFormatting sqref="AL13:AL26">
    <cfRule type="cellIs" dxfId="12" priority="15" stopIfTrue="1" operator="equal">
      <formula>0</formula>
    </cfRule>
  </conditionalFormatting>
  <conditionalFormatting sqref="C70:AG70">
    <cfRule type="expression" dxfId="11" priority="14" stopIfTrue="1">
      <formula>C37=$AM$13</formula>
    </cfRule>
  </conditionalFormatting>
  <conditionalFormatting sqref="C71:AG71">
    <cfRule type="expression" dxfId="10" priority="13" stopIfTrue="1">
      <formula>C48=$AM$13</formula>
    </cfRule>
  </conditionalFormatting>
  <conditionalFormatting sqref="C68:AG68">
    <cfRule type="expression" dxfId="9" priority="12" stopIfTrue="1">
      <formula>C15=$AM$13</formula>
    </cfRule>
    <cfRule type="expression" dxfId="8" priority="10" stopIfTrue="1">
      <formula>C16=$AM$13</formula>
    </cfRule>
    <cfRule type="expression" dxfId="7" priority="2" stopIfTrue="1">
      <formula>C17=$AM$13</formula>
    </cfRule>
    <cfRule type="expression" dxfId="6" priority="1" stopIfTrue="1">
      <formula>C18=$AM$13</formula>
    </cfRule>
  </conditionalFormatting>
  <conditionalFormatting sqref="C69:AG69">
    <cfRule type="expression" dxfId="5" priority="11" stopIfTrue="1">
      <formula>C26=$AM$13</formula>
    </cfRule>
  </conditionalFormatting>
  <conditionalFormatting sqref="C69:AG69">
    <cfRule type="expression" dxfId="4" priority="9" stopIfTrue="1">
      <formula>C27=$AM$13</formula>
    </cfRule>
  </conditionalFormatting>
  <conditionalFormatting sqref="C70:AG70">
    <cfRule type="expression" dxfId="3" priority="8" stopIfTrue="1">
      <formula>C38=$AM$13</formula>
    </cfRule>
  </conditionalFormatting>
  <conditionalFormatting sqref="C71:AG71">
    <cfRule type="expression" dxfId="2" priority="7" stopIfTrue="1">
      <formula>C49=$AM$13</formula>
    </cfRule>
  </conditionalFormatting>
  <conditionalFormatting sqref="C12:AG12">
    <cfRule type="expression" dxfId="1" priority="6">
      <formula>OR(AN$14=1,AN$14=7,COUNTIF($AL$13:$AL$54,C$12))</formula>
    </cfRule>
  </conditionalFormatting>
  <conditionalFormatting sqref="C67:AG67">
    <cfRule type="expression" dxfId="0" priority="5">
      <formula>OR(AN$14=1,AN$14=7,COUNTIF($AL$13:$AL$54,C$12))</formula>
    </cfRule>
  </conditionalFormatting>
  <dataValidations count="2">
    <dataValidation type="list" allowBlank="1" showInputMessage="1" showErrorMessage="1" sqref="AP19">
      <formula1>$BL$1:$BL$10</formula1>
    </dataValidation>
    <dataValidation type="list" allowBlank="1" showInputMessage="1" showErrorMessage="1" sqref="M10:N10">
      <formula1>$AO$20:$AO$31</formula1>
    </dataValidation>
  </dataValidations>
  <pageMargins left="0.21" right="0.28999999999999998" top="0.28999999999999998" bottom="0.19685039370078741" header="0.15748031496062992" footer="0.1574803149606299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Караулы</vt:lpstr>
      <vt:lpstr>переработка (с июля)</vt:lpstr>
      <vt:lpstr>табель август</vt:lpstr>
      <vt:lpstr>график август</vt:lpstr>
      <vt:lpstr>'график август'!год</vt:lpstr>
      <vt:lpstr>'график август'!Заголовки_для_печати</vt:lpstr>
      <vt:lpstr>'переработка (с июля)'!Заголовки_для_печати</vt:lpstr>
      <vt:lpstr>'табель август'!Заголовки_для_печати</vt:lpstr>
      <vt:lpstr>'график август'!Область_печати</vt:lpstr>
      <vt:lpstr>'табель август'!Область_печати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2014-08-08T06:12:43Z</cp:lastPrinted>
  <dcterms:created xsi:type="dcterms:W3CDTF">1996-10-08T23:32:33Z</dcterms:created>
  <dcterms:modified xsi:type="dcterms:W3CDTF">2014-08-11T10:27:17Z</dcterms:modified>
</cp:coreProperties>
</file>